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7035" yWindow="795" windowWidth="8325" windowHeight="11265" tabRatio="812" activeTab="3"/>
  </bookViews>
  <sheets>
    <sheet name="Доходы" sheetId="75" r:id="rId1"/>
    <sheet name="Расходы" sheetId="54" r:id="rId2"/>
    <sheet name="дорожный фонд" sheetId="74" r:id="rId3"/>
    <sheet name="источники" sheetId="31" r:id="rId4"/>
  </sheets>
  <externalReferences>
    <externalReference r:id="rId5"/>
  </externalReferences>
  <definedNames>
    <definedName name="_xlnm._FilterDatabase" localSheetId="1" hidden="1">Расходы!$A$2:$N$878</definedName>
    <definedName name="_xlnm.Print_Area" localSheetId="2">'дорожный фонд'!$A$1:$G$101</definedName>
    <definedName name="_xlnm.Print_Area" localSheetId="0">Доходы!$A$1:$H$203</definedName>
    <definedName name="_xlnm.Print_Area" localSheetId="1">Расходы!$A$1:$M$877</definedName>
    <definedName name="Таблица_1">Расходы!$E$3:$E$876</definedName>
  </definedNames>
  <calcPr calcId="145621"/>
</workbook>
</file>

<file path=xl/calcChain.xml><?xml version="1.0" encoding="utf-8"?>
<calcChain xmlns="http://schemas.openxmlformats.org/spreadsheetml/2006/main">
  <c r="E13" i="31" l="1"/>
  <c r="E41" i="75"/>
  <c r="H202" i="75" l="1"/>
  <c r="G202" i="75"/>
  <c r="F201" i="75"/>
  <c r="H201" i="75" s="1"/>
  <c r="E201" i="75"/>
  <c r="D201" i="75"/>
  <c r="C201" i="75"/>
  <c r="G201" i="75" s="1"/>
  <c r="H200" i="75"/>
  <c r="G200" i="75"/>
  <c r="H199" i="75"/>
  <c r="F199" i="75"/>
  <c r="E199" i="75"/>
  <c r="D199" i="75"/>
  <c r="C199" i="75"/>
  <c r="G199" i="75" s="1"/>
  <c r="H198" i="75"/>
  <c r="D198" i="75"/>
  <c r="D196" i="75" s="1"/>
  <c r="C198" i="75"/>
  <c r="G198" i="75" s="1"/>
  <c r="H197" i="75"/>
  <c r="G197" i="75"/>
  <c r="F196" i="75"/>
  <c r="H196" i="75" s="1"/>
  <c r="E196" i="75"/>
  <c r="H195" i="75"/>
  <c r="G195" i="75"/>
  <c r="F194" i="75"/>
  <c r="H194" i="75" s="1"/>
  <c r="E194" i="75"/>
  <c r="D194" i="75"/>
  <c r="C194" i="75"/>
  <c r="G194" i="75" s="1"/>
  <c r="G193" i="75"/>
  <c r="H192" i="75"/>
  <c r="G192" i="75"/>
  <c r="H191" i="75"/>
  <c r="G191" i="75"/>
  <c r="H190" i="75"/>
  <c r="G190" i="75"/>
  <c r="H189" i="75"/>
  <c r="G189" i="75"/>
  <c r="F187" i="75"/>
  <c r="E187" i="75"/>
  <c r="E185" i="75" s="1"/>
  <c r="D187" i="75"/>
  <c r="C187" i="75"/>
  <c r="H186" i="75"/>
  <c r="G186" i="75"/>
  <c r="D185" i="75"/>
  <c r="C185" i="75"/>
  <c r="H184" i="75"/>
  <c r="G184" i="75"/>
  <c r="H183" i="75"/>
  <c r="G183" i="75"/>
  <c r="F181" i="75"/>
  <c r="G181" i="75" s="1"/>
  <c r="E181" i="75"/>
  <c r="D181" i="75"/>
  <c r="C181" i="75"/>
  <c r="H180" i="75"/>
  <c r="D180" i="75"/>
  <c r="C180" i="75"/>
  <c r="G180" i="75" s="1"/>
  <c r="H179" i="75"/>
  <c r="G179" i="75"/>
  <c r="H178" i="75"/>
  <c r="G178" i="75"/>
  <c r="H177" i="75"/>
  <c r="D177" i="75"/>
  <c r="C177" i="75"/>
  <c r="G177" i="75" s="1"/>
  <c r="H176" i="75"/>
  <c r="G176" i="75"/>
  <c r="H175" i="75"/>
  <c r="G175" i="75"/>
  <c r="H174" i="75"/>
  <c r="G174" i="75"/>
  <c r="F172" i="75"/>
  <c r="E172" i="75"/>
  <c r="D172" i="75"/>
  <c r="C172" i="75"/>
  <c r="H171" i="75"/>
  <c r="G171" i="75"/>
  <c r="G170" i="75"/>
  <c r="H169" i="75"/>
  <c r="G169" i="75"/>
  <c r="H168" i="75"/>
  <c r="G168" i="75"/>
  <c r="H167" i="75"/>
  <c r="G167" i="75"/>
  <c r="H166" i="75"/>
  <c r="G166" i="75"/>
  <c r="H165" i="75"/>
  <c r="G165" i="75"/>
  <c r="H164" i="75"/>
  <c r="G164" i="75"/>
  <c r="H163" i="75"/>
  <c r="G163" i="75"/>
  <c r="H162" i="75"/>
  <c r="G162" i="75"/>
  <c r="H161" i="75"/>
  <c r="G161" i="75"/>
  <c r="H160" i="75"/>
  <c r="G160" i="75"/>
  <c r="H159" i="75"/>
  <c r="G159" i="75"/>
  <c r="H158" i="75"/>
  <c r="G158" i="75"/>
  <c r="F156" i="75"/>
  <c r="H156" i="75" s="1"/>
  <c r="E156" i="75"/>
  <c r="D156" i="75"/>
  <c r="C156" i="75"/>
  <c r="E155" i="75"/>
  <c r="D155" i="75"/>
  <c r="H154" i="75"/>
  <c r="G154" i="75"/>
  <c r="H153" i="75"/>
  <c r="G153" i="75"/>
  <c r="H152" i="75"/>
  <c r="G152" i="75"/>
  <c r="G151" i="75"/>
  <c r="H150" i="75"/>
  <c r="G150" i="75"/>
  <c r="H149" i="75"/>
  <c r="G149" i="75"/>
  <c r="G148" i="75"/>
  <c r="H147" i="75"/>
  <c r="G147" i="75"/>
  <c r="H146" i="75"/>
  <c r="G146" i="75"/>
  <c r="G145" i="75"/>
  <c r="H144" i="75"/>
  <c r="G144" i="75"/>
  <c r="H143" i="75"/>
  <c r="G143" i="75"/>
  <c r="H142" i="75"/>
  <c r="G142" i="75"/>
  <c r="H141" i="75"/>
  <c r="G141" i="75"/>
  <c r="H140" i="75"/>
  <c r="G140" i="75"/>
  <c r="H139" i="75"/>
  <c r="G139" i="75"/>
  <c r="H138" i="75"/>
  <c r="G138" i="75"/>
  <c r="F136" i="75"/>
  <c r="G136" i="75" s="1"/>
  <c r="E136" i="75"/>
  <c r="D136" i="75"/>
  <c r="C136" i="75"/>
  <c r="H135" i="75"/>
  <c r="G135" i="75"/>
  <c r="H134" i="75"/>
  <c r="G134" i="75"/>
  <c r="F132" i="75"/>
  <c r="H132" i="75" s="1"/>
  <c r="E132" i="75"/>
  <c r="E131" i="75" s="1"/>
  <c r="D132" i="75"/>
  <c r="D131" i="75" s="1"/>
  <c r="C132" i="75"/>
  <c r="C131" i="75" s="1"/>
  <c r="F128" i="75"/>
  <c r="E128" i="75"/>
  <c r="E127" i="75" s="1"/>
  <c r="D128" i="75"/>
  <c r="D127" i="75" s="1"/>
  <c r="C128" i="75"/>
  <c r="C127" i="75" s="1"/>
  <c r="F127" i="75"/>
  <c r="G126" i="75"/>
  <c r="H125" i="75"/>
  <c r="G125" i="75"/>
  <c r="F123" i="75"/>
  <c r="F122" i="75" s="1"/>
  <c r="E123" i="75"/>
  <c r="E122" i="75" s="1"/>
  <c r="H122" i="75" s="1"/>
  <c r="D123" i="75"/>
  <c r="D122" i="75" s="1"/>
  <c r="C123" i="75"/>
  <c r="C122" i="75" s="1"/>
  <c r="H121" i="75"/>
  <c r="G121" i="75"/>
  <c r="F120" i="75"/>
  <c r="G120" i="75" s="1"/>
  <c r="E120" i="75"/>
  <c r="D120" i="75"/>
  <c r="C120" i="75"/>
  <c r="H119" i="75"/>
  <c r="G119" i="75"/>
  <c r="G118" i="75"/>
  <c r="F118" i="75"/>
  <c r="E118" i="75"/>
  <c r="D118" i="75"/>
  <c r="C118" i="75"/>
  <c r="H117" i="75"/>
  <c r="G117" i="75"/>
  <c r="H116" i="75"/>
  <c r="G116" i="75"/>
  <c r="F114" i="75"/>
  <c r="F113" i="75" s="1"/>
  <c r="E114" i="75"/>
  <c r="E113" i="75" s="1"/>
  <c r="D114" i="75"/>
  <c r="D113" i="75" s="1"/>
  <c r="C114" i="75"/>
  <c r="C113" i="75"/>
  <c r="G112" i="75"/>
  <c r="H111" i="75"/>
  <c r="G111" i="75"/>
  <c r="F110" i="75"/>
  <c r="H110" i="75" s="1"/>
  <c r="E110" i="75"/>
  <c r="E109" i="75" s="1"/>
  <c r="D110" i="75"/>
  <c r="C110" i="75"/>
  <c r="D109" i="75"/>
  <c r="C109" i="75"/>
  <c r="H107" i="75"/>
  <c r="G107" i="75"/>
  <c r="F105" i="75"/>
  <c r="E105" i="75"/>
  <c r="D105" i="75"/>
  <c r="C105" i="75"/>
  <c r="G105" i="75" s="1"/>
  <c r="H104" i="75"/>
  <c r="G104" i="75"/>
  <c r="F102" i="75"/>
  <c r="H102" i="75" s="1"/>
  <c r="E102" i="75"/>
  <c r="D102" i="75"/>
  <c r="D100" i="75" s="1"/>
  <c r="C102" i="75"/>
  <c r="G102" i="75" s="1"/>
  <c r="H101" i="75"/>
  <c r="G101" i="75"/>
  <c r="F100" i="75"/>
  <c r="E100" i="75"/>
  <c r="F96" i="75"/>
  <c r="E96" i="75"/>
  <c r="D96" i="75"/>
  <c r="C96" i="75"/>
  <c r="H89" i="75"/>
  <c r="G89" i="75"/>
  <c r="H88" i="75"/>
  <c r="G88" i="75"/>
  <c r="H87" i="75"/>
  <c r="G87" i="75"/>
  <c r="H86" i="75"/>
  <c r="G86" i="75"/>
  <c r="H84" i="75"/>
  <c r="G84" i="75"/>
  <c r="H83" i="75"/>
  <c r="G83" i="75"/>
  <c r="H82" i="75"/>
  <c r="G82" i="75"/>
  <c r="H81" i="75"/>
  <c r="G81" i="75"/>
  <c r="H79" i="75"/>
  <c r="G79" i="75"/>
  <c r="H78" i="75"/>
  <c r="G78" i="75"/>
  <c r="H77" i="75"/>
  <c r="G77" i="75"/>
  <c r="F76" i="75"/>
  <c r="E76" i="75"/>
  <c r="D76" i="75"/>
  <c r="C76" i="75"/>
  <c r="H75" i="75"/>
  <c r="G75" i="75"/>
  <c r="H74" i="75"/>
  <c r="G74" i="75"/>
  <c r="F73" i="75"/>
  <c r="E73" i="75"/>
  <c r="H73" i="75" s="1"/>
  <c r="D73" i="75"/>
  <c r="C73" i="75"/>
  <c r="H72" i="75"/>
  <c r="G72" i="75"/>
  <c r="H71" i="75"/>
  <c r="G71" i="75"/>
  <c r="F70" i="75"/>
  <c r="E70" i="75"/>
  <c r="E69" i="75" s="1"/>
  <c r="D70" i="75"/>
  <c r="C70" i="75"/>
  <c r="D69" i="75"/>
  <c r="C69" i="75"/>
  <c r="H68" i="75"/>
  <c r="G68" i="75"/>
  <c r="H67" i="75"/>
  <c r="G67" i="75"/>
  <c r="E67" i="75"/>
  <c r="F66" i="75"/>
  <c r="E66" i="75"/>
  <c r="D66" i="75"/>
  <c r="C66" i="75"/>
  <c r="H65" i="75"/>
  <c r="G65" i="75"/>
  <c r="F64" i="75"/>
  <c r="G64" i="75" s="1"/>
  <c r="E64" i="75"/>
  <c r="D64" i="75"/>
  <c r="C64" i="75"/>
  <c r="E63" i="75"/>
  <c r="D63" i="75"/>
  <c r="H62" i="75"/>
  <c r="G62" i="75"/>
  <c r="H60" i="75"/>
  <c r="G60" i="75"/>
  <c r="H59" i="75"/>
  <c r="G59" i="75"/>
  <c r="F58" i="75"/>
  <c r="E58" i="75"/>
  <c r="E57" i="75" s="1"/>
  <c r="D58" i="75"/>
  <c r="D57" i="75" s="1"/>
  <c r="C58" i="75"/>
  <c r="C57" i="75" s="1"/>
  <c r="H56" i="75"/>
  <c r="G56" i="75"/>
  <c r="F55" i="75"/>
  <c r="G55" i="75" s="1"/>
  <c r="E55" i="75"/>
  <c r="D55" i="75"/>
  <c r="C55" i="75"/>
  <c r="H54" i="75"/>
  <c r="G54" i="75"/>
  <c r="H53" i="75"/>
  <c r="G53" i="75"/>
  <c r="H52" i="75"/>
  <c r="G52" i="75"/>
  <c r="F51" i="75"/>
  <c r="G51" i="75" s="1"/>
  <c r="E51" i="75"/>
  <c r="E50" i="75" s="1"/>
  <c r="D51" i="75"/>
  <c r="D50" i="75" s="1"/>
  <c r="C51" i="75"/>
  <c r="C50" i="75"/>
  <c r="H48" i="75"/>
  <c r="G48" i="75"/>
  <c r="H47" i="75"/>
  <c r="F47" i="75"/>
  <c r="E47" i="75"/>
  <c r="D47" i="75"/>
  <c r="C47" i="75"/>
  <c r="H46" i="75"/>
  <c r="G46" i="75"/>
  <c r="F45" i="75"/>
  <c r="G45" i="75" s="1"/>
  <c r="E45" i="75"/>
  <c r="D45" i="75"/>
  <c r="C45" i="75"/>
  <c r="H44" i="75"/>
  <c r="G44" i="75"/>
  <c r="F43" i="75"/>
  <c r="G43" i="75" s="1"/>
  <c r="E43" i="75"/>
  <c r="E42" i="75" s="1"/>
  <c r="D43" i="75"/>
  <c r="D42" i="75" s="1"/>
  <c r="C43" i="75"/>
  <c r="C42" i="75"/>
  <c r="H41" i="75"/>
  <c r="G41" i="75"/>
  <c r="E39" i="75"/>
  <c r="H40" i="75"/>
  <c r="G40" i="75"/>
  <c r="E40" i="75"/>
  <c r="F39" i="75"/>
  <c r="D39" i="75"/>
  <c r="C39" i="75"/>
  <c r="G38" i="75"/>
  <c r="E38" i="75"/>
  <c r="H38" i="75" s="1"/>
  <c r="H37" i="75"/>
  <c r="G37" i="75"/>
  <c r="F36" i="75"/>
  <c r="D36" i="75"/>
  <c r="C36" i="75"/>
  <c r="G36" i="75" s="1"/>
  <c r="H35" i="75"/>
  <c r="G35" i="75"/>
  <c r="F34" i="75"/>
  <c r="H34" i="75" s="1"/>
  <c r="E34" i="75"/>
  <c r="D34" i="75"/>
  <c r="C34" i="75"/>
  <c r="G34" i="75" s="1"/>
  <c r="C33" i="75"/>
  <c r="H32" i="75"/>
  <c r="G32" i="75"/>
  <c r="G31" i="75"/>
  <c r="F31" i="75"/>
  <c r="H31" i="75" s="1"/>
  <c r="E31" i="75"/>
  <c r="D31" i="75"/>
  <c r="C31" i="75"/>
  <c r="H30" i="75"/>
  <c r="G30" i="75"/>
  <c r="F29" i="75"/>
  <c r="F26" i="75" s="1"/>
  <c r="H26" i="75" s="1"/>
  <c r="E29" i="75"/>
  <c r="E26" i="75" s="1"/>
  <c r="D29" i="75"/>
  <c r="C29" i="75"/>
  <c r="H28" i="75"/>
  <c r="G28" i="75"/>
  <c r="F27" i="75"/>
  <c r="H27" i="75" s="1"/>
  <c r="E27" i="75"/>
  <c r="D27" i="75"/>
  <c r="D26" i="75" s="1"/>
  <c r="C27" i="75"/>
  <c r="G27" i="75" s="1"/>
  <c r="H25" i="75"/>
  <c r="G25" i="75"/>
  <c r="H24" i="75"/>
  <c r="G24" i="75"/>
  <c r="H23" i="75"/>
  <c r="G23" i="75"/>
  <c r="G22" i="75"/>
  <c r="E22" i="75"/>
  <c r="H22" i="75" s="1"/>
  <c r="F21" i="75"/>
  <c r="D21" i="75"/>
  <c r="D20" i="75" s="1"/>
  <c r="C21" i="75"/>
  <c r="C20" i="75" s="1"/>
  <c r="H19" i="75"/>
  <c r="G19" i="75"/>
  <c r="H18" i="75"/>
  <c r="G18" i="75"/>
  <c r="H17" i="75"/>
  <c r="G17" i="75"/>
  <c r="H16" i="75"/>
  <c r="G16" i="75"/>
  <c r="H15" i="75"/>
  <c r="G15" i="75"/>
  <c r="F14" i="75"/>
  <c r="G14" i="75" s="1"/>
  <c r="E14" i="75"/>
  <c r="E13" i="75" s="1"/>
  <c r="D14" i="75"/>
  <c r="D13" i="75" s="1"/>
  <c r="C14" i="75"/>
  <c r="C13" i="75"/>
  <c r="D108" i="75" l="1"/>
  <c r="D99" i="75"/>
  <c r="D98" i="75" s="1"/>
  <c r="G21" i="75"/>
  <c r="E36" i="75"/>
  <c r="E33" i="75" s="1"/>
  <c r="F50" i="75"/>
  <c r="G50" i="75" s="1"/>
  <c r="C26" i="75"/>
  <c r="C12" i="75" s="1"/>
  <c r="C11" i="75" s="1"/>
  <c r="D49" i="75"/>
  <c r="G66" i="75"/>
  <c r="G70" i="75"/>
  <c r="G73" i="75"/>
  <c r="G76" i="75"/>
  <c r="C100" i="75"/>
  <c r="G100" i="75" s="1"/>
  <c r="C49" i="75"/>
  <c r="G58" i="75"/>
  <c r="G113" i="75"/>
  <c r="F20" i="75"/>
  <c r="G20" i="75" s="1"/>
  <c r="G47" i="75"/>
  <c r="G114" i="75"/>
  <c r="G122" i="75"/>
  <c r="F131" i="75"/>
  <c r="F108" i="75" s="1"/>
  <c r="H108" i="75" s="1"/>
  <c r="G172" i="75"/>
  <c r="H127" i="75"/>
  <c r="H29" i="75"/>
  <c r="G187" i="75"/>
  <c r="H45" i="75"/>
  <c r="H51" i="75"/>
  <c r="H70" i="75"/>
  <c r="H76" i="75"/>
  <c r="H100" i="75"/>
  <c r="E21" i="75"/>
  <c r="E20" i="75" s="1"/>
  <c r="H20" i="75" s="1"/>
  <c r="H43" i="75"/>
  <c r="H114" i="75"/>
  <c r="H118" i="75"/>
  <c r="H123" i="75"/>
  <c r="G185" i="75"/>
  <c r="H21" i="75"/>
  <c r="D33" i="75"/>
  <c r="H55" i="75"/>
  <c r="F109" i="75"/>
  <c r="H109" i="75" s="1"/>
  <c r="H128" i="75"/>
  <c r="H187" i="75"/>
  <c r="H36" i="75"/>
  <c r="G39" i="75"/>
  <c r="F42" i="75"/>
  <c r="G42" i="75" s="1"/>
  <c r="C63" i="75"/>
  <c r="H105" i="75"/>
  <c r="G110" i="75"/>
  <c r="C155" i="75"/>
  <c r="F185" i="75"/>
  <c r="H185" i="75" s="1"/>
  <c r="C196" i="75"/>
  <c r="G196" i="75" s="1"/>
  <c r="E12" i="75"/>
  <c r="E11" i="75" s="1"/>
  <c r="E203" i="75" s="1"/>
  <c r="D13" i="31" s="1"/>
  <c r="F13" i="31" s="1"/>
  <c r="G127" i="75"/>
  <c r="C108" i="75"/>
  <c r="E49" i="75"/>
  <c r="H113" i="75"/>
  <c r="E108" i="75"/>
  <c r="D12" i="75"/>
  <c r="D11" i="75" s="1"/>
  <c r="D203" i="75" s="1"/>
  <c r="C13" i="31" s="1"/>
  <c r="G13" i="31" s="1"/>
  <c r="E99" i="75"/>
  <c r="E98" i="75" s="1"/>
  <c r="F33" i="75"/>
  <c r="F69" i="75"/>
  <c r="F155" i="75"/>
  <c r="G29" i="75"/>
  <c r="H14" i="75"/>
  <c r="H39" i="75"/>
  <c r="H42" i="75"/>
  <c r="F57" i="75"/>
  <c r="H58" i="75"/>
  <c r="F63" i="75"/>
  <c r="H64" i="75"/>
  <c r="H66" i="75"/>
  <c r="G123" i="75"/>
  <c r="G128" i="75"/>
  <c r="G132" i="75"/>
  <c r="G156" i="75"/>
  <c r="F13" i="75"/>
  <c r="H120" i="75"/>
  <c r="H136" i="75"/>
  <c r="H172" i="75"/>
  <c r="H181" i="75"/>
  <c r="G26" i="75" l="1"/>
  <c r="H131" i="75"/>
  <c r="G131" i="75"/>
  <c r="H50" i="75"/>
  <c r="G109" i="75"/>
  <c r="H69" i="75"/>
  <c r="G69" i="75"/>
  <c r="G108" i="75"/>
  <c r="C99" i="75"/>
  <c r="C98" i="75" s="1"/>
  <c r="H57" i="75"/>
  <c r="G57" i="75"/>
  <c r="G155" i="75"/>
  <c r="H155" i="75"/>
  <c r="F99" i="75"/>
  <c r="F12" i="75"/>
  <c r="G13" i="75"/>
  <c r="H13" i="75"/>
  <c r="G63" i="75"/>
  <c r="H63" i="75"/>
  <c r="H33" i="75"/>
  <c r="G33" i="75"/>
  <c r="C203" i="75"/>
  <c r="F49" i="75"/>
  <c r="H99" i="75" l="1"/>
  <c r="F98" i="75"/>
  <c r="G99" i="75"/>
  <c r="H49" i="75"/>
  <c r="G49" i="75"/>
  <c r="G12" i="75"/>
  <c r="H12" i="75"/>
  <c r="F11" i="75"/>
  <c r="F203" i="75" l="1"/>
  <c r="G11" i="75"/>
  <c r="H11" i="75"/>
  <c r="G98" i="75"/>
  <c r="H98" i="75"/>
  <c r="G203" i="75" l="1"/>
  <c r="H203" i="75"/>
  <c r="E71" i="54" l="1"/>
  <c r="C71" i="54"/>
  <c r="C69" i="54"/>
  <c r="E69" i="54"/>
  <c r="C63" i="54"/>
  <c r="E63" i="54"/>
  <c r="E66" i="54"/>
  <c r="C66" i="54"/>
  <c r="G92" i="74" l="1"/>
  <c r="F92" i="74"/>
  <c r="G91" i="74"/>
  <c r="E90" i="74"/>
  <c r="D90" i="74"/>
  <c r="D14" i="74"/>
  <c r="D101" i="74" s="1"/>
  <c r="D13" i="74"/>
  <c r="D100" i="74" s="1"/>
  <c r="G90" i="74" l="1"/>
  <c r="F90" i="74"/>
  <c r="G89" i="74"/>
  <c r="F89" i="74"/>
  <c r="G88" i="74"/>
  <c r="F88" i="74"/>
  <c r="E87" i="74"/>
  <c r="D87" i="74"/>
  <c r="G86" i="74"/>
  <c r="F86" i="74"/>
  <c r="G85" i="74"/>
  <c r="F85" i="74"/>
  <c r="E84" i="74"/>
  <c r="D84" i="74"/>
  <c r="G84" i="74" s="1"/>
  <c r="G83" i="74"/>
  <c r="F83" i="74"/>
  <c r="G82" i="74"/>
  <c r="F82" i="74"/>
  <c r="E81" i="74"/>
  <c r="D81" i="74"/>
  <c r="F81" i="74" s="1"/>
  <c r="G80" i="74"/>
  <c r="F80" i="74"/>
  <c r="G79" i="74"/>
  <c r="F79" i="74"/>
  <c r="E78" i="74"/>
  <c r="D78" i="74"/>
  <c r="G77" i="74"/>
  <c r="F77" i="74"/>
  <c r="G76" i="74"/>
  <c r="F76" i="74"/>
  <c r="E75" i="74"/>
  <c r="D75" i="74"/>
  <c r="G59" i="74"/>
  <c r="F59" i="74"/>
  <c r="G58" i="74"/>
  <c r="F58" i="74"/>
  <c r="E57" i="74"/>
  <c r="D57" i="74"/>
  <c r="G56" i="74"/>
  <c r="F56" i="74"/>
  <c r="G55" i="74"/>
  <c r="F55" i="74"/>
  <c r="E54" i="74"/>
  <c r="D54" i="74"/>
  <c r="E13" i="74"/>
  <c r="E100" i="74" s="1"/>
  <c r="E14" i="74"/>
  <c r="E101" i="74" s="1"/>
  <c r="E21" i="74"/>
  <c r="G98" i="74"/>
  <c r="F98" i="74"/>
  <c r="G97" i="74"/>
  <c r="E96" i="74"/>
  <c r="D96" i="74"/>
  <c r="G95" i="74"/>
  <c r="F95" i="74"/>
  <c r="G94" i="74"/>
  <c r="E93" i="74"/>
  <c r="D93" i="74"/>
  <c r="G74" i="74"/>
  <c r="F74" i="74"/>
  <c r="G73" i="74"/>
  <c r="F73" i="74"/>
  <c r="E72" i="74"/>
  <c r="D72" i="74"/>
  <c r="G71" i="74"/>
  <c r="F71" i="74"/>
  <c r="G70" i="74"/>
  <c r="F70" i="74"/>
  <c r="E69" i="74"/>
  <c r="D69" i="74"/>
  <c r="G69" i="74" s="1"/>
  <c r="G68" i="74"/>
  <c r="F68" i="74"/>
  <c r="G67" i="74"/>
  <c r="F67" i="74"/>
  <c r="E66" i="74"/>
  <c r="D66" i="74"/>
  <c r="G65" i="74"/>
  <c r="F65" i="74"/>
  <c r="G64" i="74"/>
  <c r="F64" i="74"/>
  <c r="E63" i="74"/>
  <c r="D63" i="74"/>
  <c r="G62" i="74"/>
  <c r="F62" i="74"/>
  <c r="G61" i="74"/>
  <c r="F61" i="74"/>
  <c r="E60" i="74"/>
  <c r="D60" i="74"/>
  <c r="G53" i="74"/>
  <c r="F53" i="74"/>
  <c r="G52" i="74"/>
  <c r="F52" i="74"/>
  <c r="E51" i="74"/>
  <c r="D51" i="74"/>
  <c r="G50" i="74"/>
  <c r="F50" i="74"/>
  <c r="G49" i="74"/>
  <c r="F49" i="74"/>
  <c r="E48" i="74"/>
  <c r="D48" i="74"/>
  <c r="G47" i="74"/>
  <c r="F47" i="74"/>
  <c r="G46" i="74"/>
  <c r="F46" i="74"/>
  <c r="E45" i="74"/>
  <c r="D45" i="74"/>
  <c r="G44" i="74"/>
  <c r="F44" i="74"/>
  <c r="G43" i="74"/>
  <c r="F43" i="74"/>
  <c r="E42" i="74"/>
  <c r="D42" i="74"/>
  <c r="G41" i="74"/>
  <c r="F41" i="74"/>
  <c r="G40" i="74"/>
  <c r="F40" i="74"/>
  <c r="E39" i="74"/>
  <c r="D39" i="74"/>
  <c r="G38" i="74"/>
  <c r="F38" i="74"/>
  <c r="G37" i="74"/>
  <c r="F37" i="74"/>
  <c r="E36" i="74"/>
  <c r="D36" i="74"/>
  <c r="G35" i="74"/>
  <c r="F35" i="74"/>
  <c r="G34" i="74"/>
  <c r="F34" i="74"/>
  <c r="E33" i="74"/>
  <c r="D33" i="74"/>
  <c r="G32" i="74"/>
  <c r="F32" i="74"/>
  <c r="G31" i="74"/>
  <c r="F31" i="74"/>
  <c r="E30" i="74"/>
  <c r="F30" i="74" s="1"/>
  <c r="D30" i="74"/>
  <c r="G29" i="74"/>
  <c r="F29" i="74"/>
  <c r="G28" i="74"/>
  <c r="F28" i="74"/>
  <c r="E27" i="74"/>
  <c r="D27" i="74"/>
  <c r="G26" i="74"/>
  <c r="F26" i="74"/>
  <c r="G25" i="74"/>
  <c r="F25" i="74"/>
  <c r="E24" i="74"/>
  <c r="F24" i="74" s="1"/>
  <c r="D24" i="74"/>
  <c r="G23" i="74"/>
  <c r="F23" i="74"/>
  <c r="G22" i="74"/>
  <c r="F22" i="74"/>
  <c r="D21" i="74"/>
  <c r="G21" i="74" s="1"/>
  <c r="G20" i="74"/>
  <c r="F20" i="74"/>
  <c r="G19" i="74"/>
  <c r="F19" i="74"/>
  <c r="E18" i="74"/>
  <c r="D18" i="74"/>
  <c r="G17" i="74"/>
  <c r="F17" i="74"/>
  <c r="G16" i="74"/>
  <c r="E15" i="74"/>
  <c r="F15" i="74" s="1"/>
  <c r="D15" i="74"/>
  <c r="G11" i="74"/>
  <c r="F11" i="74"/>
  <c r="G10" i="74"/>
  <c r="E9" i="74"/>
  <c r="D9" i="74"/>
  <c r="G9" i="74" l="1"/>
  <c r="G75" i="74"/>
  <c r="G87" i="74"/>
  <c r="F18" i="74"/>
  <c r="G48" i="74"/>
  <c r="F96" i="74"/>
  <c r="G45" i="74"/>
  <c r="G63" i="74"/>
  <c r="G93" i="74"/>
  <c r="F42" i="74"/>
  <c r="G66" i="74"/>
  <c r="F9" i="74"/>
  <c r="F21" i="74"/>
  <c r="F33" i="74"/>
  <c r="F39" i="74"/>
  <c r="F87" i="74"/>
  <c r="F84" i="74"/>
  <c r="F57" i="74"/>
  <c r="F54" i="74"/>
  <c r="G27" i="74"/>
  <c r="G33" i="74"/>
  <c r="F60" i="74"/>
  <c r="F72" i="74"/>
  <c r="G57" i="74"/>
  <c r="F75" i="74"/>
  <c r="G36" i="74"/>
  <c r="G42" i="74"/>
  <c r="F45" i="74"/>
  <c r="F51" i="74"/>
  <c r="F78" i="74"/>
  <c r="G81" i="74"/>
  <c r="D12" i="74"/>
  <c r="F63" i="74"/>
  <c r="F69" i="74"/>
  <c r="F93" i="74"/>
  <c r="G30" i="74"/>
  <c r="G39" i="74"/>
  <c r="G51" i="74"/>
  <c r="F66" i="74"/>
  <c r="G78" i="74"/>
  <c r="F27" i="74"/>
  <c r="F36" i="74"/>
  <c r="F48" i="74"/>
  <c r="G60" i="74"/>
  <c r="G72" i="74"/>
  <c r="G96" i="74"/>
  <c r="G54" i="74"/>
  <c r="E99" i="74"/>
  <c r="F101" i="74"/>
  <c r="G24" i="74"/>
  <c r="G18" i="74"/>
  <c r="G15" i="74"/>
  <c r="E12" i="74"/>
  <c r="F100" i="74"/>
  <c r="D99" i="74"/>
  <c r="G100" i="74"/>
  <c r="G101" i="74"/>
  <c r="F13" i="74"/>
  <c r="F14" i="74"/>
  <c r="G13" i="74"/>
  <c r="G14" i="74"/>
  <c r="F12" i="74" l="1"/>
  <c r="G99" i="74"/>
  <c r="G12" i="74"/>
  <c r="F99" i="74"/>
  <c r="I608" i="54" l="1"/>
  <c r="N871" i="54"/>
  <c r="N859" i="54"/>
  <c r="N856" i="54"/>
  <c r="N854" i="54"/>
  <c r="N851" i="54"/>
  <c r="N836" i="54"/>
  <c r="N829" i="54"/>
  <c r="N828" i="54"/>
  <c r="N824" i="54"/>
  <c r="N816" i="54"/>
  <c r="N814" i="54"/>
  <c r="N811" i="54"/>
  <c r="N805" i="54"/>
  <c r="N803" i="54"/>
  <c r="N794" i="54"/>
  <c r="N793" i="54"/>
  <c r="N792" i="54"/>
  <c r="N790" i="54"/>
  <c r="N788" i="54"/>
  <c r="N787" i="54"/>
  <c r="N770" i="54"/>
  <c r="N769" i="54"/>
  <c r="N762" i="54"/>
  <c r="N760" i="54"/>
  <c r="N747" i="54"/>
  <c r="N746" i="54"/>
  <c r="N738" i="54"/>
  <c r="N731" i="54"/>
  <c r="N720" i="54"/>
  <c r="N712" i="54"/>
  <c r="N708" i="54"/>
  <c r="N699" i="54"/>
  <c r="N698" i="54"/>
  <c r="N697" i="54"/>
  <c r="N696" i="54"/>
  <c r="N692" i="54"/>
  <c r="N691" i="54"/>
  <c r="N688" i="54"/>
  <c r="N686" i="54"/>
  <c r="N679" i="54"/>
  <c r="N672" i="54"/>
  <c r="N671" i="54"/>
  <c r="N667" i="54"/>
  <c r="N665" i="54"/>
  <c r="N664" i="54"/>
  <c r="N652" i="54"/>
  <c r="N644" i="54"/>
  <c r="N640" i="54"/>
  <c r="N638" i="54"/>
  <c r="N634" i="54"/>
  <c r="N628" i="54"/>
  <c r="N626" i="54"/>
  <c r="N618" i="54"/>
  <c r="N610" i="54"/>
  <c r="N607" i="54"/>
  <c r="N606" i="54"/>
  <c r="N589" i="54"/>
  <c r="N588" i="54"/>
  <c r="N580" i="54"/>
  <c r="N567" i="54"/>
  <c r="N566" i="54"/>
  <c r="N564" i="54"/>
  <c r="N562" i="54"/>
  <c r="N560" i="54"/>
  <c r="N557" i="54"/>
  <c r="N556" i="54"/>
  <c r="N550" i="54"/>
  <c r="N531" i="54"/>
  <c r="N527" i="54"/>
  <c r="N515" i="54"/>
  <c r="N514" i="54"/>
  <c r="N507" i="54"/>
  <c r="N498" i="54"/>
  <c r="N489" i="54"/>
  <c r="N488" i="54"/>
  <c r="N487" i="54"/>
  <c r="N478" i="54"/>
  <c r="N477" i="54"/>
  <c r="N476" i="54"/>
  <c r="N473" i="54"/>
  <c r="N468" i="54"/>
  <c r="N467" i="54"/>
  <c r="N463" i="54"/>
  <c r="N462" i="54"/>
  <c r="N447" i="54"/>
  <c r="N445" i="54"/>
  <c r="N439" i="54"/>
  <c r="N437" i="54"/>
  <c r="N435" i="54"/>
  <c r="N434" i="54"/>
  <c r="N430" i="54"/>
  <c r="N429" i="54"/>
  <c r="N414" i="54"/>
  <c r="N403" i="54"/>
  <c r="N393" i="54"/>
  <c r="N389" i="54"/>
  <c r="N387" i="54"/>
  <c r="N385" i="54"/>
  <c r="N384" i="54"/>
  <c r="N383" i="54"/>
  <c r="N382" i="54"/>
  <c r="N378" i="54"/>
  <c r="N376" i="54"/>
  <c r="N375" i="54"/>
  <c r="N370" i="54"/>
  <c r="N368" i="54"/>
  <c r="N367" i="54"/>
  <c r="N359" i="54"/>
  <c r="N358" i="54"/>
  <c r="N353" i="54"/>
  <c r="N352" i="54"/>
  <c r="N351" i="54"/>
  <c r="N348" i="54"/>
  <c r="N341" i="54"/>
  <c r="N337" i="54"/>
  <c r="N328" i="54"/>
  <c r="N327" i="54"/>
  <c r="N315" i="54"/>
  <c r="N314" i="54"/>
  <c r="N313" i="54"/>
  <c r="N311" i="54"/>
  <c r="N305" i="54"/>
  <c r="N298" i="54"/>
  <c r="N297" i="54"/>
  <c r="N296" i="54"/>
  <c r="N294" i="54"/>
  <c r="N292" i="54"/>
  <c r="N290" i="54"/>
  <c r="N288" i="54"/>
  <c r="N280" i="54"/>
  <c r="N276" i="54"/>
  <c r="N273" i="54"/>
  <c r="N272" i="54"/>
  <c r="N267" i="54"/>
  <c r="N266" i="54"/>
  <c r="N265" i="54"/>
  <c r="N258" i="54"/>
  <c r="N254" i="54"/>
  <c r="N253" i="54"/>
  <c r="N252" i="54"/>
  <c r="N246" i="54"/>
  <c r="N242" i="54"/>
  <c r="N239" i="54"/>
  <c r="N238" i="54"/>
  <c r="N237" i="54"/>
  <c r="N230" i="54"/>
  <c r="N217" i="54"/>
  <c r="N213" i="54"/>
  <c r="N212" i="54"/>
  <c r="N209" i="54"/>
  <c r="N208" i="54"/>
  <c r="N205" i="54"/>
  <c r="N203" i="54"/>
  <c r="N201" i="54"/>
  <c r="N198" i="54"/>
  <c r="N187" i="54"/>
  <c r="N185" i="54"/>
  <c r="N183" i="54"/>
  <c r="N181" i="54"/>
  <c r="N180" i="54"/>
  <c r="N179" i="54"/>
  <c r="N178" i="54"/>
  <c r="N173" i="54"/>
  <c r="N172" i="54"/>
  <c r="N169" i="54"/>
  <c r="N158" i="54"/>
  <c r="N149" i="54"/>
  <c r="N148" i="54"/>
  <c r="N136" i="54"/>
  <c r="N135" i="54"/>
  <c r="N125" i="54"/>
  <c r="N124" i="54"/>
  <c r="N123" i="54"/>
  <c r="N122" i="54"/>
  <c r="N121" i="54"/>
  <c r="N119" i="54"/>
  <c r="N118" i="54"/>
  <c r="N117" i="54"/>
  <c r="N115" i="54"/>
  <c r="N113" i="54"/>
  <c r="N105" i="54"/>
  <c r="N104" i="54"/>
  <c r="N101" i="54"/>
  <c r="N96" i="54"/>
  <c r="N91" i="54"/>
  <c r="N90" i="54"/>
  <c r="N85" i="54"/>
  <c r="N83" i="54"/>
  <c r="N81" i="54"/>
  <c r="N77" i="54"/>
  <c r="N76" i="54"/>
  <c r="N72" i="54"/>
  <c r="N57" i="54"/>
  <c r="N47" i="54"/>
  <c r="N40" i="54"/>
  <c r="N27" i="54"/>
  <c r="N26" i="54"/>
  <c r="N23" i="54"/>
  <c r="L876" i="54"/>
  <c r="M871" i="54"/>
  <c r="L871" i="54"/>
  <c r="M869" i="54"/>
  <c r="M868" i="54"/>
  <c r="M859" i="54"/>
  <c r="L859" i="54"/>
  <c r="L856" i="54"/>
  <c r="M854" i="54"/>
  <c r="L854" i="54"/>
  <c r="M853" i="54"/>
  <c r="M851" i="54"/>
  <c r="L851" i="54"/>
  <c r="M844" i="54"/>
  <c r="L844" i="54"/>
  <c r="M836" i="54"/>
  <c r="L836" i="54"/>
  <c r="L829" i="54"/>
  <c r="L828" i="54"/>
  <c r="M825" i="54"/>
  <c r="M824" i="54"/>
  <c r="L824" i="54"/>
  <c r="M816" i="54"/>
  <c r="L816" i="54"/>
  <c r="L814" i="54"/>
  <c r="M811" i="54"/>
  <c r="L811" i="54"/>
  <c r="M809" i="54"/>
  <c r="M805" i="54"/>
  <c r="L805" i="54"/>
  <c r="M803" i="54"/>
  <c r="L803" i="54"/>
  <c r="M802" i="54"/>
  <c r="M801" i="54"/>
  <c r="M794" i="54"/>
  <c r="L794" i="54"/>
  <c r="M793" i="54"/>
  <c r="L793" i="54"/>
  <c r="M792" i="54"/>
  <c r="L792" i="54"/>
  <c r="L790" i="54"/>
  <c r="L788" i="54"/>
  <c r="L787" i="54"/>
  <c r="M783" i="54"/>
  <c r="L783" i="54"/>
  <c r="M781" i="54"/>
  <c r="M780" i="54"/>
  <c r="M779" i="54"/>
  <c r="M778" i="54"/>
  <c r="M777" i="54"/>
  <c r="M776" i="54"/>
  <c r="M775" i="54"/>
  <c r="M774" i="54"/>
  <c r="M773" i="54"/>
  <c r="M771" i="54"/>
  <c r="M770" i="54"/>
  <c r="L770" i="54"/>
  <c r="M769" i="54"/>
  <c r="L769" i="54"/>
  <c r="M765" i="54"/>
  <c r="M762" i="54"/>
  <c r="L762" i="54"/>
  <c r="M760" i="54"/>
  <c r="L760" i="54"/>
  <c r="M758" i="54"/>
  <c r="M755" i="54"/>
  <c r="L755" i="54"/>
  <c r="M747" i="54"/>
  <c r="L747" i="54"/>
  <c r="M746" i="54"/>
  <c r="L746" i="54"/>
  <c r="M743" i="54"/>
  <c r="M738" i="54"/>
  <c r="L738" i="54"/>
  <c r="M731" i="54"/>
  <c r="L731" i="54"/>
  <c r="M728" i="54"/>
  <c r="L720" i="54"/>
  <c r="L712" i="54"/>
  <c r="L708" i="54"/>
  <c r="L699" i="54"/>
  <c r="L698" i="54"/>
  <c r="M697" i="54"/>
  <c r="L697" i="54"/>
  <c r="M696" i="54"/>
  <c r="L696" i="54"/>
  <c r="M695" i="54"/>
  <c r="L692" i="54"/>
  <c r="L691" i="54"/>
  <c r="L690" i="54"/>
  <c r="M688" i="54"/>
  <c r="L688" i="54"/>
  <c r="M686" i="54"/>
  <c r="L686" i="54"/>
  <c r="M679" i="54"/>
  <c r="L679" i="54"/>
  <c r="L672" i="54"/>
  <c r="L671" i="54"/>
  <c r="M668" i="54"/>
  <c r="M667" i="54"/>
  <c r="L667" i="54"/>
  <c r="M665" i="54"/>
  <c r="L665" i="54"/>
  <c r="M664" i="54"/>
  <c r="L664" i="54"/>
  <c r="M660" i="54"/>
  <c r="L660" i="54"/>
  <c r="M658" i="54"/>
  <c r="M656" i="54"/>
  <c r="M652" i="54"/>
  <c r="L652" i="54"/>
  <c r="M644" i="54"/>
  <c r="L644" i="54"/>
  <c r="M640" i="54"/>
  <c r="L640" i="54"/>
  <c r="M638" i="54"/>
  <c r="L638" i="54"/>
  <c r="M634" i="54"/>
  <c r="L634" i="54"/>
  <c r="M630" i="54"/>
  <c r="L630" i="54"/>
  <c r="M628" i="54"/>
  <c r="L628" i="54"/>
  <c r="M626" i="54"/>
  <c r="L626" i="54"/>
  <c r="M621" i="54"/>
  <c r="M620" i="54"/>
  <c r="M618" i="54"/>
  <c r="L618" i="54"/>
  <c r="M617" i="54"/>
  <c r="M610" i="54"/>
  <c r="L610" i="54"/>
  <c r="M608" i="54"/>
  <c r="M607" i="54"/>
  <c r="L607" i="54"/>
  <c r="M606" i="54"/>
  <c r="L606" i="54"/>
  <c r="M605" i="54"/>
  <c r="M598" i="54"/>
  <c r="M596" i="54"/>
  <c r="L589" i="54"/>
  <c r="L588" i="54"/>
  <c r="M587" i="54"/>
  <c r="L587" i="54"/>
  <c r="M586" i="54"/>
  <c r="L586" i="54"/>
  <c r="M585" i="54"/>
  <c r="M583" i="54"/>
  <c r="L583" i="54"/>
  <c r="M580" i="54"/>
  <c r="L580" i="54"/>
  <c r="M579" i="54"/>
  <c r="L579" i="54"/>
  <c r="M575" i="54"/>
  <c r="L575" i="54"/>
  <c r="M570" i="54"/>
  <c r="M567" i="54"/>
  <c r="L567" i="54"/>
  <c r="M566" i="54"/>
  <c r="L566" i="54"/>
  <c r="M564" i="54"/>
  <c r="L564" i="54"/>
  <c r="M562" i="54"/>
  <c r="L562" i="54"/>
  <c r="M560" i="54"/>
  <c r="L560" i="54"/>
  <c r="M557" i="54"/>
  <c r="L557" i="54"/>
  <c r="M556" i="54"/>
  <c r="L556" i="54"/>
  <c r="M552" i="54"/>
  <c r="L552" i="54"/>
  <c r="M550" i="54"/>
  <c r="L550" i="54"/>
  <c r="M543" i="54"/>
  <c r="L543" i="54"/>
  <c r="M541" i="54"/>
  <c r="L539" i="54"/>
  <c r="M535" i="54"/>
  <c r="L535" i="54"/>
  <c r="M531" i="54"/>
  <c r="L531" i="54"/>
  <c r="M528" i="54"/>
  <c r="L527" i="54"/>
  <c r="M525" i="54"/>
  <c r="M523" i="54"/>
  <c r="L523" i="54"/>
  <c r="M515" i="54"/>
  <c r="L515" i="54"/>
  <c r="M514" i="54"/>
  <c r="L514" i="54"/>
  <c r="L507" i="54"/>
  <c r="M498" i="54"/>
  <c r="L498" i="54"/>
  <c r="M492" i="54"/>
  <c r="M489" i="54"/>
  <c r="L489" i="54"/>
  <c r="M488" i="54"/>
  <c r="L488" i="54"/>
  <c r="M487" i="54"/>
  <c r="L487" i="54"/>
  <c r="M486" i="54"/>
  <c r="M484" i="54"/>
  <c r="M478" i="54"/>
  <c r="L478" i="54"/>
  <c r="M477" i="54"/>
  <c r="L477" i="54"/>
  <c r="M476" i="54"/>
  <c r="L476" i="54"/>
  <c r="M468" i="54"/>
  <c r="L468" i="54"/>
  <c r="M467" i="54"/>
  <c r="L467" i="54"/>
  <c r="L463" i="54"/>
  <c r="L462" i="54"/>
  <c r="M455" i="54"/>
  <c r="L447" i="54"/>
  <c r="L445" i="54"/>
  <c r="L439" i="54"/>
  <c r="M437" i="54"/>
  <c r="L437" i="54"/>
  <c r="M435" i="54"/>
  <c r="L435" i="54"/>
  <c r="M434" i="54"/>
  <c r="L434" i="54"/>
  <c r="M429" i="54"/>
  <c r="L429" i="54"/>
  <c r="M428" i="54"/>
  <c r="M420" i="54"/>
  <c r="L420" i="54"/>
  <c r="M418" i="54"/>
  <c r="M414" i="54"/>
  <c r="L414" i="54"/>
  <c r="M413" i="54"/>
  <c r="M412" i="54"/>
  <c r="L412" i="54"/>
  <c r="M411" i="54"/>
  <c r="L411" i="54"/>
  <c r="M403" i="54"/>
  <c r="L403" i="54"/>
  <c r="M402" i="54"/>
  <c r="M393" i="54"/>
  <c r="L393" i="54"/>
  <c r="M389" i="54"/>
  <c r="L389" i="54"/>
  <c r="M387" i="54"/>
  <c r="L387" i="54"/>
  <c r="M383" i="54"/>
  <c r="L383" i="54"/>
  <c r="M382" i="54"/>
  <c r="L382" i="54"/>
  <c r="M378" i="54"/>
  <c r="L378" i="54"/>
  <c r="M376" i="54"/>
  <c r="L376" i="54"/>
  <c r="M375" i="54"/>
  <c r="L375" i="54"/>
  <c r="M372" i="54"/>
  <c r="L372" i="54"/>
  <c r="M370" i="54"/>
  <c r="L370" i="54"/>
  <c r="M368" i="54"/>
  <c r="L368" i="54"/>
  <c r="M367" i="54"/>
  <c r="L367" i="54"/>
  <c r="M362" i="54"/>
  <c r="L362" i="54"/>
  <c r="M359" i="54"/>
  <c r="L359" i="54"/>
  <c r="M358" i="54"/>
  <c r="L358" i="54"/>
  <c r="M357" i="54"/>
  <c r="M353" i="54"/>
  <c r="L353" i="54"/>
  <c r="M352" i="54"/>
  <c r="L352" i="54"/>
  <c r="M351" i="54"/>
  <c r="L351" i="54"/>
  <c r="M341" i="54"/>
  <c r="L341" i="54"/>
  <c r="M337" i="54"/>
  <c r="L337" i="54"/>
  <c r="L336" i="54"/>
  <c r="L328" i="54"/>
  <c r="L327" i="54"/>
  <c r="M322" i="54"/>
  <c r="M316" i="54"/>
  <c r="L316" i="54"/>
  <c r="L315" i="54"/>
  <c r="L314" i="54"/>
  <c r="L313" i="54"/>
  <c r="M311" i="54"/>
  <c r="L311" i="54"/>
  <c r="M309" i="54"/>
  <c r="L309" i="54"/>
  <c r="M305" i="54"/>
  <c r="L305" i="54"/>
  <c r="M298" i="54"/>
  <c r="L298" i="54"/>
  <c r="M297" i="54"/>
  <c r="L297" i="54"/>
  <c r="M296" i="54"/>
  <c r="L296" i="54"/>
  <c r="L294" i="54"/>
  <c r="M292" i="54"/>
  <c r="L292" i="54"/>
  <c r="M290" i="54"/>
  <c r="L290" i="54"/>
  <c r="M288" i="54"/>
  <c r="L288" i="54"/>
  <c r="M281" i="54"/>
  <c r="M280" i="54"/>
  <c r="L280" i="54"/>
  <c r="M279" i="54"/>
  <c r="M276" i="54"/>
  <c r="L276" i="54"/>
  <c r="L273" i="54"/>
  <c r="L272" i="54"/>
  <c r="M269" i="54"/>
  <c r="M268" i="54"/>
  <c r="M267" i="54"/>
  <c r="L267" i="54"/>
  <c r="M266" i="54"/>
  <c r="L266" i="54"/>
  <c r="M265" i="54"/>
  <c r="L265" i="54"/>
  <c r="M262" i="54"/>
  <c r="M258" i="54"/>
  <c r="L258" i="54"/>
  <c r="M252" i="54"/>
  <c r="L252" i="54"/>
  <c r="L246" i="54"/>
  <c r="M242" i="54"/>
  <c r="L242" i="54"/>
  <c r="M239" i="54"/>
  <c r="L239" i="54"/>
  <c r="M238" i="54"/>
  <c r="L238" i="54"/>
  <c r="M237" i="54"/>
  <c r="L237" i="54"/>
  <c r="M233" i="54"/>
  <c r="L233" i="54"/>
  <c r="M230" i="54"/>
  <c r="L230" i="54"/>
  <c r="M223" i="54"/>
  <c r="L217" i="54"/>
  <c r="L213" i="54"/>
  <c r="L212" i="54"/>
  <c r="M205" i="54"/>
  <c r="L205" i="54"/>
  <c r="L201" i="54"/>
  <c r="M198" i="54"/>
  <c r="L198" i="54"/>
  <c r="M191" i="54"/>
  <c r="M187" i="54"/>
  <c r="L187" i="54"/>
  <c r="L185" i="54"/>
  <c r="L183" i="54"/>
  <c r="M181" i="54"/>
  <c r="L181" i="54"/>
  <c r="M180" i="54"/>
  <c r="L180" i="54"/>
  <c r="M179" i="54"/>
  <c r="L179" i="54"/>
  <c r="M178" i="54"/>
  <c r="L178" i="54"/>
  <c r="M177" i="54"/>
  <c r="M173" i="54"/>
  <c r="L173" i="54"/>
  <c r="M172" i="54"/>
  <c r="L172" i="54"/>
  <c r="M171" i="54"/>
  <c r="M169" i="54"/>
  <c r="L169" i="54"/>
  <c r="M162" i="54"/>
  <c r="M158" i="54"/>
  <c r="L158" i="54"/>
  <c r="M157" i="54"/>
  <c r="M155" i="54"/>
  <c r="M148" i="54"/>
  <c r="L148" i="54"/>
  <c r="M147" i="54"/>
  <c r="M145" i="54"/>
  <c r="M143" i="54"/>
  <c r="M136" i="54"/>
  <c r="L136" i="54"/>
  <c r="M135" i="54"/>
  <c r="L135" i="54"/>
  <c r="M128" i="54"/>
  <c r="L128" i="54"/>
  <c r="M127" i="54"/>
  <c r="L127" i="54"/>
  <c r="L122" i="54"/>
  <c r="L121" i="54"/>
  <c r="M119" i="54"/>
  <c r="L119" i="54"/>
  <c r="M118" i="54"/>
  <c r="L118" i="54"/>
  <c r="M117" i="54"/>
  <c r="L117" i="54"/>
  <c r="M115" i="54"/>
  <c r="L115" i="54"/>
  <c r="M113" i="54"/>
  <c r="L113" i="54"/>
  <c r="M111" i="54"/>
  <c r="L111" i="54"/>
  <c r="M110" i="54"/>
  <c r="L110" i="54"/>
  <c r="M109" i="54"/>
  <c r="M107" i="54"/>
  <c r="L105" i="54"/>
  <c r="L104" i="54"/>
  <c r="M101" i="54"/>
  <c r="L101" i="54"/>
  <c r="M100" i="54"/>
  <c r="M96" i="54"/>
  <c r="L96" i="54"/>
  <c r="M91" i="54"/>
  <c r="L91" i="54"/>
  <c r="M90" i="54"/>
  <c r="L90" i="54"/>
  <c r="M85" i="54"/>
  <c r="L85" i="54"/>
  <c r="M83" i="54"/>
  <c r="L83" i="54"/>
  <c r="M81" i="54"/>
  <c r="L81" i="54"/>
  <c r="M77" i="54"/>
  <c r="L77" i="54"/>
  <c r="M76" i="54"/>
  <c r="L76" i="54"/>
  <c r="M72" i="54"/>
  <c r="L72" i="54"/>
  <c r="M70" i="54"/>
  <c r="L70" i="54"/>
  <c r="M67" i="54"/>
  <c r="L67" i="54"/>
  <c r="M64" i="54"/>
  <c r="M57" i="54"/>
  <c r="L57" i="54"/>
  <c r="L47" i="54"/>
  <c r="L40" i="54"/>
  <c r="M39" i="54"/>
  <c r="M35" i="54"/>
  <c r="M34" i="54"/>
  <c r="M32" i="54"/>
  <c r="M31" i="54"/>
  <c r="M27" i="54"/>
  <c r="L27" i="54"/>
  <c r="M26" i="54"/>
  <c r="L26" i="54"/>
  <c r="M24" i="54"/>
  <c r="M23" i="54"/>
  <c r="L23" i="54"/>
  <c r="M22" i="54"/>
  <c r="M15" i="54"/>
  <c r="M11" i="54"/>
  <c r="J555" i="54" l="1"/>
  <c r="J410" i="54"/>
  <c r="I310" i="54"/>
  <c r="K161" i="54" l="1"/>
  <c r="J161" i="54"/>
  <c r="M161" i="54" l="1"/>
  <c r="K870" i="54"/>
  <c r="J870" i="54"/>
  <c r="I870" i="54"/>
  <c r="K858" i="54"/>
  <c r="J858" i="54"/>
  <c r="J857" i="54" s="1"/>
  <c r="I858" i="54"/>
  <c r="K855" i="54"/>
  <c r="J855" i="54"/>
  <c r="I855" i="54"/>
  <c r="J850" i="54"/>
  <c r="M850" i="54" s="1"/>
  <c r="I850" i="54"/>
  <c r="K835" i="54"/>
  <c r="J835" i="54"/>
  <c r="J834" i="54" s="1"/>
  <c r="J833" i="54" s="1"/>
  <c r="J832" i="54" s="1"/>
  <c r="J831" i="54" s="1"/>
  <c r="J830" i="54" s="1"/>
  <c r="I835" i="54"/>
  <c r="K827" i="54"/>
  <c r="J827" i="54"/>
  <c r="J826" i="54" s="1"/>
  <c r="I827" i="54"/>
  <c r="K815" i="54"/>
  <c r="J815" i="54"/>
  <c r="I815" i="54"/>
  <c r="K813" i="54"/>
  <c r="J813" i="54"/>
  <c r="I813" i="54"/>
  <c r="K810" i="54"/>
  <c r="J810" i="54"/>
  <c r="I810" i="54"/>
  <c r="K804" i="54"/>
  <c r="J804" i="54"/>
  <c r="I804" i="54"/>
  <c r="K791" i="54"/>
  <c r="J791" i="54"/>
  <c r="I791" i="54"/>
  <c r="K768" i="54"/>
  <c r="J768" i="54"/>
  <c r="J767" i="54" s="1"/>
  <c r="I768" i="54"/>
  <c r="K761" i="54"/>
  <c r="J761" i="54"/>
  <c r="I761" i="54"/>
  <c r="K759" i="54"/>
  <c r="J759" i="54"/>
  <c r="I759" i="54"/>
  <c r="K745" i="54"/>
  <c r="J745" i="54"/>
  <c r="J744" i="54" s="1"/>
  <c r="I745" i="54"/>
  <c r="K737" i="54"/>
  <c r="K736" i="54" s="1"/>
  <c r="J737" i="54"/>
  <c r="J736" i="54" s="1"/>
  <c r="J735" i="54" s="1"/>
  <c r="J734" i="54" s="1"/>
  <c r="I737" i="54"/>
  <c r="K730" i="54"/>
  <c r="J730" i="54"/>
  <c r="J729" i="54" s="1"/>
  <c r="I730" i="54"/>
  <c r="K719" i="54"/>
  <c r="J719" i="54"/>
  <c r="J718" i="54" s="1"/>
  <c r="J717" i="54" s="1"/>
  <c r="J716" i="54" s="1"/>
  <c r="J715" i="54" s="1"/>
  <c r="J714" i="54" s="1"/>
  <c r="J713" i="54" s="1"/>
  <c r="I719" i="54"/>
  <c r="K711" i="54"/>
  <c r="J711" i="54"/>
  <c r="J710" i="54" s="1"/>
  <c r="J709" i="54" s="1"/>
  <c r="I711" i="54"/>
  <c r="K707" i="54"/>
  <c r="J707" i="54"/>
  <c r="J706" i="54" s="1"/>
  <c r="J705" i="54" s="1"/>
  <c r="I707" i="54"/>
  <c r="K694" i="54"/>
  <c r="J694" i="54"/>
  <c r="J693" i="54" s="1"/>
  <c r="I695" i="54"/>
  <c r="K687" i="54"/>
  <c r="J687" i="54"/>
  <c r="I687" i="54"/>
  <c r="K685" i="54"/>
  <c r="J685" i="54"/>
  <c r="I685" i="54"/>
  <c r="K678" i="54"/>
  <c r="J678" i="54"/>
  <c r="J677" i="54" s="1"/>
  <c r="J676" i="54" s="1"/>
  <c r="J675" i="54" s="1"/>
  <c r="J674" i="54" s="1"/>
  <c r="J673" i="54" s="1"/>
  <c r="I678" i="54"/>
  <c r="K669" i="54"/>
  <c r="J669" i="54"/>
  <c r="I670" i="54"/>
  <c r="K663" i="54"/>
  <c r="J663" i="54"/>
  <c r="I663" i="54"/>
  <c r="K651" i="54"/>
  <c r="J651" i="54"/>
  <c r="I651" i="54"/>
  <c r="K650" i="54"/>
  <c r="J650" i="54"/>
  <c r="I650" i="54"/>
  <c r="K649" i="54"/>
  <c r="J649" i="54"/>
  <c r="I649" i="54"/>
  <c r="K643" i="54"/>
  <c r="J643" i="54"/>
  <c r="J642" i="54" s="1"/>
  <c r="J641" i="54" s="1"/>
  <c r="I643" i="54"/>
  <c r="K639" i="54"/>
  <c r="J639" i="54"/>
  <c r="I639" i="54"/>
  <c r="K637" i="54"/>
  <c r="J637" i="54"/>
  <c r="I637" i="54"/>
  <c r="K633" i="54"/>
  <c r="J633" i="54"/>
  <c r="I633" i="54"/>
  <c r="K632" i="54"/>
  <c r="J632" i="54"/>
  <c r="J631" i="54" s="1"/>
  <c r="I632" i="54"/>
  <c r="K627" i="54"/>
  <c r="J627" i="54"/>
  <c r="I627" i="54"/>
  <c r="K625" i="54"/>
  <c r="J625" i="54"/>
  <c r="I625" i="54"/>
  <c r="K604" i="54"/>
  <c r="J604" i="54"/>
  <c r="I605" i="54"/>
  <c r="K565" i="54"/>
  <c r="J565" i="54"/>
  <c r="I565" i="54"/>
  <c r="K563" i="54"/>
  <c r="J563" i="54"/>
  <c r="I563" i="54"/>
  <c r="K561" i="54"/>
  <c r="J561" i="54"/>
  <c r="I561" i="54"/>
  <c r="K559" i="54"/>
  <c r="J559" i="54"/>
  <c r="I559" i="54"/>
  <c r="K555" i="54"/>
  <c r="J554" i="54"/>
  <c r="I555" i="54"/>
  <c r="K549" i="54"/>
  <c r="J549" i="54"/>
  <c r="I549" i="54"/>
  <c r="K530" i="54"/>
  <c r="J530" i="54"/>
  <c r="J529" i="54" s="1"/>
  <c r="I530" i="54"/>
  <c r="K524" i="54"/>
  <c r="J524" i="54"/>
  <c r="K513" i="54"/>
  <c r="J513" i="54"/>
  <c r="J512" i="54" s="1"/>
  <c r="I513" i="54"/>
  <c r="K506" i="54"/>
  <c r="K505" i="54" s="1"/>
  <c r="J506" i="54"/>
  <c r="J505" i="54" s="1"/>
  <c r="J504" i="54" s="1"/>
  <c r="J503" i="54" s="1"/>
  <c r="J502" i="54" s="1"/>
  <c r="J501" i="54" s="1"/>
  <c r="J500" i="54" s="1"/>
  <c r="I506" i="54"/>
  <c r="K497" i="54"/>
  <c r="J497" i="54"/>
  <c r="J496" i="54" s="1"/>
  <c r="J495" i="54" s="1"/>
  <c r="J494" i="54" s="1"/>
  <c r="J493" i="54" s="1"/>
  <c r="I497" i="54"/>
  <c r="K485" i="54"/>
  <c r="J485" i="54"/>
  <c r="I486" i="54"/>
  <c r="K475" i="54"/>
  <c r="J475" i="54"/>
  <c r="J474" i="54" s="1"/>
  <c r="J472" i="54" s="1"/>
  <c r="I475" i="54"/>
  <c r="K466" i="54"/>
  <c r="K465" i="54" s="1"/>
  <c r="J466" i="54"/>
  <c r="J465" i="54" s="1"/>
  <c r="J464" i="54" s="1"/>
  <c r="I466" i="54"/>
  <c r="K461" i="54"/>
  <c r="J461" i="54"/>
  <c r="J460" i="54" s="1"/>
  <c r="J459" i="54" s="1"/>
  <c r="J458" i="54" s="1"/>
  <c r="I461" i="54"/>
  <c r="K454" i="54"/>
  <c r="J454" i="54"/>
  <c r="J453" i="54" s="1"/>
  <c r="J452" i="54" s="1"/>
  <c r="J451" i="54" s="1"/>
  <c r="J450" i="54" s="1"/>
  <c r="J449" i="54" s="1"/>
  <c r="K446" i="54"/>
  <c r="J446" i="54"/>
  <c r="I446" i="54"/>
  <c r="K444" i="54"/>
  <c r="J444" i="54"/>
  <c r="I444" i="54"/>
  <c r="K438" i="54"/>
  <c r="J438" i="54"/>
  <c r="I438" i="54"/>
  <c r="K436" i="54"/>
  <c r="J436" i="54"/>
  <c r="I436" i="54"/>
  <c r="K392" i="54"/>
  <c r="J392" i="54"/>
  <c r="J391" i="54" s="1"/>
  <c r="I392" i="54"/>
  <c r="K388" i="54"/>
  <c r="J388" i="54"/>
  <c r="I388" i="54"/>
  <c r="K386" i="54"/>
  <c r="J386" i="54"/>
  <c r="I386" i="54"/>
  <c r="K381" i="54"/>
  <c r="J381" i="54"/>
  <c r="J380" i="54" s="1"/>
  <c r="I381" i="54"/>
  <c r="K377" i="54"/>
  <c r="J377" i="54"/>
  <c r="I377" i="54"/>
  <c r="K374" i="54"/>
  <c r="J374" i="54"/>
  <c r="J373" i="54" s="1"/>
  <c r="I374" i="54"/>
  <c r="K369" i="54"/>
  <c r="J369" i="54"/>
  <c r="I369" i="54"/>
  <c r="K366" i="54"/>
  <c r="J366" i="54"/>
  <c r="J365" i="54" s="1"/>
  <c r="I366" i="54"/>
  <c r="K356" i="54"/>
  <c r="J356" i="54"/>
  <c r="J355" i="54" s="1"/>
  <c r="I357" i="54"/>
  <c r="K350" i="54"/>
  <c r="J350" i="54"/>
  <c r="I350" i="54"/>
  <c r="K349" i="54"/>
  <c r="J349" i="54"/>
  <c r="J347" i="54" s="1"/>
  <c r="I349" i="54"/>
  <c r="K340" i="54"/>
  <c r="J340" i="54"/>
  <c r="J339" i="54" s="1"/>
  <c r="J338" i="54" s="1"/>
  <c r="I340" i="54"/>
  <c r="K326" i="54"/>
  <c r="J326" i="54"/>
  <c r="J325" i="54" s="1"/>
  <c r="I326" i="54"/>
  <c r="K312" i="54"/>
  <c r="J312" i="54"/>
  <c r="I312" i="54"/>
  <c r="K310" i="54"/>
  <c r="J310" i="54"/>
  <c r="K304" i="54"/>
  <c r="J304" i="54"/>
  <c r="J303" i="54" s="1"/>
  <c r="J302" i="54" s="1"/>
  <c r="I304" i="54"/>
  <c r="K295" i="54"/>
  <c r="J295" i="54"/>
  <c r="I295" i="54"/>
  <c r="K293" i="54"/>
  <c r="J293" i="54"/>
  <c r="I293" i="54"/>
  <c r="K291" i="54"/>
  <c r="J291" i="54"/>
  <c r="I291" i="54"/>
  <c r="K289" i="54"/>
  <c r="J289" i="54"/>
  <c r="I289" i="54"/>
  <c r="K287" i="54"/>
  <c r="J287" i="54"/>
  <c r="I287" i="54"/>
  <c r="K275" i="54"/>
  <c r="J275" i="54"/>
  <c r="J274" i="54" s="1"/>
  <c r="I275" i="54"/>
  <c r="K264" i="54"/>
  <c r="J264" i="54"/>
  <c r="J263" i="54" s="1"/>
  <c r="I264" i="54"/>
  <c r="K257" i="54"/>
  <c r="J257" i="54"/>
  <c r="J256" i="54" s="1"/>
  <c r="J255" i="54" s="1"/>
  <c r="I257" i="54"/>
  <c r="K251" i="54"/>
  <c r="K250" i="54" s="1"/>
  <c r="J251" i="54"/>
  <c r="J250" i="54" s="1"/>
  <c r="J249" i="54" s="1"/>
  <c r="I251" i="54"/>
  <c r="K245" i="54"/>
  <c r="J245" i="54"/>
  <c r="J244" i="54" s="1"/>
  <c r="J243" i="54" s="1"/>
  <c r="I245" i="54"/>
  <c r="K241" i="54"/>
  <c r="J241" i="54"/>
  <c r="J240" i="54" s="1"/>
  <c r="I241" i="54"/>
  <c r="K236" i="54"/>
  <c r="J236" i="54"/>
  <c r="I236" i="54"/>
  <c r="K229" i="54"/>
  <c r="J229" i="54"/>
  <c r="J228" i="54" s="1"/>
  <c r="I229" i="54"/>
  <c r="K216" i="54"/>
  <c r="J216" i="54"/>
  <c r="J215" i="54" s="1"/>
  <c r="J214" i="54" s="1"/>
  <c r="I216" i="54"/>
  <c r="K211" i="54"/>
  <c r="J211" i="54"/>
  <c r="J210" i="54" s="1"/>
  <c r="J207" i="54" s="1"/>
  <c r="J206" i="54" s="1"/>
  <c r="I211" i="54"/>
  <c r="K204" i="54"/>
  <c r="J204" i="54"/>
  <c r="I204" i="54"/>
  <c r="K202" i="54"/>
  <c r="J202" i="54"/>
  <c r="I202" i="54"/>
  <c r="K200" i="54"/>
  <c r="J200" i="54"/>
  <c r="I200" i="54"/>
  <c r="K197" i="54"/>
  <c r="K196" i="54" s="1"/>
  <c r="J197" i="54"/>
  <c r="J196" i="54" s="1"/>
  <c r="I197" i="54"/>
  <c r="I196" i="54" s="1"/>
  <c r="K186" i="54"/>
  <c r="J186" i="54"/>
  <c r="I186" i="54"/>
  <c r="K184" i="54"/>
  <c r="J184" i="54"/>
  <c r="I184" i="54"/>
  <c r="K182" i="54"/>
  <c r="J182" i="54"/>
  <c r="I182" i="54"/>
  <c r="K176" i="54"/>
  <c r="I177" i="54"/>
  <c r="J176" i="54"/>
  <c r="K168" i="54"/>
  <c r="J168" i="54"/>
  <c r="I168" i="54"/>
  <c r="J144" i="54"/>
  <c r="K134" i="54"/>
  <c r="K133" i="54" s="1"/>
  <c r="J134" i="54"/>
  <c r="J133" i="54" s="1"/>
  <c r="J132" i="54" s="1"/>
  <c r="J131" i="54" s="1"/>
  <c r="J130" i="54" s="1"/>
  <c r="J129" i="54" s="1"/>
  <c r="I134" i="54"/>
  <c r="I133" i="54" s="1"/>
  <c r="I126" i="54"/>
  <c r="K120" i="54"/>
  <c r="J120" i="54"/>
  <c r="I120" i="54"/>
  <c r="K116" i="54"/>
  <c r="J116" i="54"/>
  <c r="I116" i="54"/>
  <c r="K114" i="54"/>
  <c r="J114" i="54"/>
  <c r="I114" i="54"/>
  <c r="K112" i="54"/>
  <c r="J112" i="54"/>
  <c r="I112" i="54"/>
  <c r="K95" i="54"/>
  <c r="K94" i="54" s="1"/>
  <c r="J95" i="54"/>
  <c r="J94" i="54" s="1"/>
  <c r="J93" i="54" s="1"/>
  <c r="J92" i="54" s="1"/>
  <c r="I95" i="54"/>
  <c r="K89" i="54"/>
  <c r="K88" i="54" s="1"/>
  <c r="K87" i="54" s="1"/>
  <c r="J89" i="54"/>
  <c r="J88" i="54" s="1"/>
  <c r="J87" i="54" s="1"/>
  <c r="J86" i="54" s="1"/>
  <c r="I89" i="54"/>
  <c r="K84" i="54"/>
  <c r="J84" i="54"/>
  <c r="I84" i="54"/>
  <c r="K82" i="54"/>
  <c r="J82" i="54"/>
  <c r="I82" i="54"/>
  <c r="K80" i="54"/>
  <c r="J80" i="54"/>
  <c r="I80" i="54"/>
  <c r="K75" i="54"/>
  <c r="J75" i="54"/>
  <c r="I75" i="54"/>
  <c r="K71" i="54"/>
  <c r="J71" i="54"/>
  <c r="I71" i="54"/>
  <c r="I69" i="54"/>
  <c r="K56" i="54"/>
  <c r="J56" i="54"/>
  <c r="J55" i="54" s="1"/>
  <c r="J54" i="54" s="1"/>
  <c r="J53" i="54" s="1"/>
  <c r="J52" i="54" s="1"/>
  <c r="I56" i="54"/>
  <c r="K36" i="54"/>
  <c r="J36" i="54"/>
  <c r="K25" i="54"/>
  <c r="J25" i="54"/>
  <c r="I25" i="54"/>
  <c r="H412" i="54"/>
  <c r="N412" i="54" s="1"/>
  <c r="J379" i="54" l="1"/>
  <c r="K86" i="54"/>
  <c r="M87" i="54"/>
  <c r="I132" i="54"/>
  <c r="K735" i="54"/>
  <c r="M736" i="54"/>
  <c r="L196" i="54"/>
  <c r="M196" i="54"/>
  <c r="K464" i="54"/>
  <c r="M465" i="54"/>
  <c r="K504" i="54"/>
  <c r="L116" i="54"/>
  <c r="M116" i="54"/>
  <c r="K132" i="54"/>
  <c r="M133" i="54"/>
  <c r="L133" i="54"/>
  <c r="L200" i="54"/>
  <c r="K215" i="54"/>
  <c r="L216" i="54"/>
  <c r="K373" i="54"/>
  <c r="L374" i="54"/>
  <c r="M374" i="54"/>
  <c r="L444" i="54"/>
  <c r="I454" i="54"/>
  <c r="L454" i="54" s="1"/>
  <c r="L455" i="54"/>
  <c r="K474" i="54"/>
  <c r="K472" i="54" s="1"/>
  <c r="L475" i="54"/>
  <c r="M475" i="54"/>
  <c r="I36" i="54"/>
  <c r="L36" i="54" s="1"/>
  <c r="L37" i="54"/>
  <c r="I68" i="54"/>
  <c r="I74" i="54"/>
  <c r="L82" i="54"/>
  <c r="M82" i="54"/>
  <c r="M89" i="54"/>
  <c r="L89" i="54"/>
  <c r="M95" i="54"/>
  <c r="L95" i="54"/>
  <c r="L120" i="54"/>
  <c r="L134" i="54"/>
  <c r="M134" i="54"/>
  <c r="L168" i="54"/>
  <c r="M168" i="54"/>
  <c r="L186" i="54"/>
  <c r="M186" i="54"/>
  <c r="I210" i="54"/>
  <c r="L236" i="54"/>
  <c r="M236" i="54"/>
  <c r="K244" i="54"/>
  <c r="L245" i="54"/>
  <c r="L251" i="54"/>
  <c r="M251" i="54"/>
  <c r="I274" i="54"/>
  <c r="L289" i="54"/>
  <c r="M289" i="54"/>
  <c r="K303" i="54"/>
  <c r="L304" i="54"/>
  <c r="M304" i="54"/>
  <c r="K325" i="54"/>
  <c r="L326" i="54"/>
  <c r="I347" i="54"/>
  <c r="K355" i="54"/>
  <c r="M356" i="54"/>
  <c r="L377" i="54"/>
  <c r="M377" i="54"/>
  <c r="K391" i="54"/>
  <c r="L392" i="54"/>
  <c r="M392" i="54"/>
  <c r="L446" i="54"/>
  <c r="I460" i="54"/>
  <c r="I465" i="54"/>
  <c r="M485" i="54"/>
  <c r="I512" i="54"/>
  <c r="K529" i="54"/>
  <c r="L530" i="54"/>
  <c r="M530" i="54"/>
  <c r="I554" i="54"/>
  <c r="L561" i="54"/>
  <c r="M561" i="54"/>
  <c r="M625" i="54"/>
  <c r="L625" i="54"/>
  <c r="I631" i="54"/>
  <c r="M637" i="54"/>
  <c r="L637" i="54"/>
  <c r="I642" i="54"/>
  <c r="L650" i="54"/>
  <c r="M650" i="54"/>
  <c r="K677" i="54"/>
  <c r="L678" i="54"/>
  <c r="M678" i="54"/>
  <c r="K706" i="54"/>
  <c r="L707" i="54"/>
  <c r="I718" i="54"/>
  <c r="I736" i="54"/>
  <c r="M759" i="54"/>
  <c r="L759" i="54"/>
  <c r="I767" i="54"/>
  <c r="L804" i="54"/>
  <c r="M804" i="54"/>
  <c r="K826" i="54"/>
  <c r="L827" i="54"/>
  <c r="L850" i="54"/>
  <c r="L855" i="54"/>
  <c r="M25" i="54"/>
  <c r="L25" i="54"/>
  <c r="I55" i="54"/>
  <c r="L229" i="54"/>
  <c r="M229" i="54"/>
  <c r="L241" i="54"/>
  <c r="M241" i="54"/>
  <c r="K249" i="54"/>
  <c r="M250" i="54"/>
  <c r="I256" i="54"/>
  <c r="I263" i="54"/>
  <c r="L287" i="54"/>
  <c r="M287" i="54"/>
  <c r="L295" i="54"/>
  <c r="M295" i="54"/>
  <c r="L312" i="54"/>
  <c r="I339" i="54"/>
  <c r="L350" i="54"/>
  <c r="M350" i="54"/>
  <c r="I380" i="54"/>
  <c r="I379" i="54" s="1"/>
  <c r="L388" i="54"/>
  <c r="M388" i="54"/>
  <c r="I496" i="54"/>
  <c r="I505" i="54"/>
  <c r="M524" i="54"/>
  <c r="L559" i="54"/>
  <c r="M559" i="54"/>
  <c r="K55" i="54"/>
  <c r="L56" i="54"/>
  <c r="M56" i="54"/>
  <c r="M71" i="54"/>
  <c r="L71" i="54"/>
  <c r="L84" i="54"/>
  <c r="M84" i="54"/>
  <c r="L112" i="54"/>
  <c r="M112" i="54"/>
  <c r="M176" i="54"/>
  <c r="L204" i="54"/>
  <c r="M204" i="54"/>
  <c r="I215" i="54"/>
  <c r="I228" i="54"/>
  <c r="I240" i="54"/>
  <c r="K256" i="54"/>
  <c r="L257" i="54"/>
  <c r="M257" i="54"/>
  <c r="K263" i="54"/>
  <c r="L264" i="54"/>
  <c r="M264" i="54"/>
  <c r="L291" i="54"/>
  <c r="M291" i="54"/>
  <c r="K339" i="54"/>
  <c r="L340" i="54"/>
  <c r="M340" i="54"/>
  <c r="K365" i="54"/>
  <c r="L366" i="54"/>
  <c r="M366" i="54"/>
  <c r="I373" i="54"/>
  <c r="K380" i="54"/>
  <c r="K379" i="54" s="1"/>
  <c r="L381" i="54"/>
  <c r="M381" i="54"/>
  <c r="L436" i="54"/>
  <c r="M436" i="54"/>
  <c r="K453" i="54"/>
  <c r="M454" i="54"/>
  <c r="I474" i="54"/>
  <c r="I471" i="54" s="1"/>
  <c r="K496" i="54"/>
  <c r="L497" i="54"/>
  <c r="M497" i="54"/>
  <c r="L506" i="54"/>
  <c r="I524" i="54"/>
  <c r="L524" i="54" s="1"/>
  <c r="L525" i="54"/>
  <c r="L549" i="54"/>
  <c r="M549" i="54"/>
  <c r="L563" i="54"/>
  <c r="M563" i="54"/>
  <c r="I604" i="54"/>
  <c r="L604" i="54" s="1"/>
  <c r="L605" i="54"/>
  <c r="M627" i="54"/>
  <c r="L627" i="54"/>
  <c r="M639" i="54"/>
  <c r="L639" i="54"/>
  <c r="M651" i="54"/>
  <c r="L651" i="54"/>
  <c r="I669" i="54"/>
  <c r="L669" i="54" s="1"/>
  <c r="L670" i="54"/>
  <c r="L685" i="54"/>
  <c r="M685" i="54"/>
  <c r="I694" i="54"/>
  <c r="L694" i="54" s="1"/>
  <c r="L695" i="54"/>
  <c r="K710" i="54"/>
  <c r="L711" i="54"/>
  <c r="I729" i="54"/>
  <c r="I744" i="54"/>
  <c r="M761" i="54"/>
  <c r="L761" i="54"/>
  <c r="L810" i="54"/>
  <c r="M810" i="54"/>
  <c r="K834" i="54"/>
  <c r="M835" i="54"/>
  <c r="L835" i="54"/>
  <c r="K857" i="54"/>
  <c r="L858" i="54"/>
  <c r="M858" i="54"/>
  <c r="L80" i="54"/>
  <c r="M80" i="54"/>
  <c r="M88" i="54"/>
  <c r="K93" i="54"/>
  <c r="M94" i="54"/>
  <c r="L184" i="54"/>
  <c r="I365" i="54"/>
  <c r="K73" i="54"/>
  <c r="M75" i="54"/>
  <c r="L75" i="54"/>
  <c r="I88" i="54"/>
  <c r="I94" i="54"/>
  <c r="L94" i="54" s="1"/>
  <c r="L114" i="54"/>
  <c r="M114" i="54"/>
  <c r="I176" i="54"/>
  <c r="I175" i="54" s="1"/>
  <c r="L177" i="54"/>
  <c r="L182" i="54"/>
  <c r="L197" i="54"/>
  <c r="M197" i="54"/>
  <c r="K210" i="54"/>
  <c r="L211" i="54"/>
  <c r="I244" i="54"/>
  <c r="I250" i="54"/>
  <c r="L250" i="54" s="1"/>
  <c r="K274" i="54"/>
  <c r="L275" i="54"/>
  <c r="M275" i="54"/>
  <c r="L293" i="54"/>
  <c r="I303" i="54"/>
  <c r="L310" i="54"/>
  <c r="M310" i="54"/>
  <c r="I325" i="54"/>
  <c r="K347" i="54"/>
  <c r="L349" i="54"/>
  <c r="M349" i="54"/>
  <c r="I356" i="54"/>
  <c r="L356" i="54" s="1"/>
  <c r="L357" i="54"/>
  <c r="L369" i="54"/>
  <c r="M369" i="54"/>
  <c r="L386" i="54"/>
  <c r="M386" i="54"/>
  <c r="I391" i="54"/>
  <c r="L438" i="54"/>
  <c r="K460" i="54"/>
  <c r="L461" i="54"/>
  <c r="L466" i="54"/>
  <c r="M466" i="54"/>
  <c r="I485" i="54"/>
  <c r="L486" i="54"/>
  <c r="K511" i="54"/>
  <c r="L513" i="54"/>
  <c r="M513" i="54"/>
  <c r="I529" i="54"/>
  <c r="K554" i="54"/>
  <c r="L555" i="54"/>
  <c r="M555" i="54"/>
  <c r="L565" i="54"/>
  <c r="M565" i="54"/>
  <c r="K631" i="54"/>
  <c r="L632" i="54"/>
  <c r="M632" i="54"/>
  <c r="K642" i="54"/>
  <c r="L643" i="54"/>
  <c r="M643" i="54"/>
  <c r="L663" i="54"/>
  <c r="M663" i="54"/>
  <c r="I677" i="54"/>
  <c r="L687" i="54"/>
  <c r="M687" i="54"/>
  <c r="I706" i="54"/>
  <c r="K718" i="54"/>
  <c r="L719" i="54"/>
  <c r="L737" i="54"/>
  <c r="M737" i="54"/>
  <c r="K767" i="54"/>
  <c r="L768" i="54"/>
  <c r="M768" i="54"/>
  <c r="L813" i="54"/>
  <c r="I826" i="54"/>
  <c r="L870" i="54"/>
  <c r="M870" i="54"/>
  <c r="K228" i="54"/>
  <c r="K240" i="54"/>
  <c r="M604" i="54"/>
  <c r="L633" i="54"/>
  <c r="M633" i="54"/>
  <c r="L649" i="54"/>
  <c r="M649" i="54"/>
  <c r="K693" i="54"/>
  <c r="M694" i="54"/>
  <c r="I710" i="54"/>
  <c r="L730" i="54"/>
  <c r="M730" i="54"/>
  <c r="K729" i="54"/>
  <c r="K744" i="54"/>
  <c r="L745" i="54"/>
  <c r="M745" i="54"/>
  <c r="M791" i="54"/>
  <c r="L791" i="54"/>
  <c r="M815" i="54"/>
  <c r="L815" i="54"/>
  <c r="I834" i="54"/>
  <c r="I857" i="54"/>
  <c r="K512" i="54"/>
  <c r="I433" i="54"/>
  <c r="K443" i="54"/>
  <c r="K636" i="54"/>
  <c r="J346" i="54"/>
  <c r="J345" i="54" s="1"/>
  <c r="J511" i="54"/>
  <c r="J510" i="54" s="1"/>
  <c r="J509" i="54" s="1"/>
  <c r="J508" i="54" s="1"/>
  <c r="I511" i="54"/>
  <c r="I73" i="54"/>
  <c r="J812" i="54"/>
  <c r="I199" i="54"/>
  <c r="K346" i="54"/>
  <c r="J443" i="54"/>
  <c r="J442" i="54" s="1"/>
  <c r="J441" i="54" s="1"/>
  <c r="J440" i="54" s="1"/>
  <c r="J636" i="54"/>
  <c r="J635" i="54" s="1"/>
  <c r="I812" i="54"/>
  <c r="I286" i="54"/>
  <c r="I443" i="54"/>
  <c r="K175" i="54"/>
  <c r="J471" i="54"/>
  <c r="J470" i="54" s="1"/>
  <c r="J469" i="54" s="1"/>
  <c r="I636" i="54"/>
  <c r="J175" i="54"/>
  <c r="J174" i="54" s="1"/>
  <c r="J433" i="54"/>
  <c r="J432" i="54" s="1"/>
  <c r="K812" i="54"/>
  <c r="I346" i="54"/>
  <c r="I79" i="54"/>
  <c r="K286" i="54"/>
  <c r="J286" i="54"/>
  <c r="J285" i="54" s="1"/>
  <c r="J284" i="54" s="1"/>
  <c r="K433" i="54"/>
  <c r="J79" i="54"/>
  <c r="J78" i="54" s="1"/>
  <c r="K79" i="54"/>
  <c r="K74" i="54"/>
  <c r="K102" i="54"/>
  <c r="J73" i="54"/>
  <c r="J74" i="54"/>
  <c r="I66" i="54"/>
  <c r="J10" i="54"/>
  <c r="J9" i="54" s="1"/>
  <c r="J126" i="54"/>
  <c r="K10" i="54"/>
  <c r="K33" i="54"/>
  <c r="J102" i="54"/>
  <c r="K144" i="54"/>
  <c r="K154" i="54"/>
  <c r="J159" i="54"/>
  <c r="J30" i="54"/>
  <c r="J33" i="54"/>
  <c r="J38" i="54"/>
  <c r="J69" i="54"/>
  <c r="J68" i="54" s="1"/>
  <c r="J154" i="54"/>
  <c r="K38" i="54"/>
  <c r="J21" i="54"/>
  <c r="J20" i="54" s="1"/>
  <c r="J19" i="54" s="1"/>
  <c r="K199" i="54"/>
  <c r="J199" i="54"/>
  <c r="J195" i="54" s="1"/>
  <c r="J194" i="54" s="1"/>
  <c r="J193" i="54" s="1"/>
  <c r="J704" i="54"/>
  <c r="J703" i="54" s="1"/>
  <c r="J702" i="54" s="1"/>
  <c r="J701" i="54" s="1"/>
  <c r="K471" i="54" l="1"/>
  <c r="L471" i="54" s="1"/>
  <c r="L512" i="54"/>
  <c r="M512" i="54"/>
  <c r="I676" i="54"/>
  <c r="I735" i="54"/>
  <c r="K676" i="54"/>
  <c r="L677" i="54"/>
  <c r="M677" i="54"/>
  <c r="I641" i="54"/>
  <c r="I470" i="54"/>
  <c r="I78" i="54"/>
  <c r="K174" i="54"/>
  <c r="L175" i="54"/>
  <c r="M175" i="54"/>
  <c r="I174" i="54"/>
  <c r="I432" i="54"/>
  <c r="I833" i="54"/>
  <c r="L729" i="54"/>
  <c r="M729" i="54"/>
  <c r="I709" i="54"/>
  <c r="L228" i="54"/>
  <c r="M228" i="54"/>
  <c r="L274" i="54"/>
  <c r="M274" i="54"/>
  <c r="I243" i="54"/>
  <c r="I87" i="54"/>
  <c r="I693" i="54"/>
  <c r="L693" i="54" s="1"/>
  <c r="I472" i="54"/>
  <c r="L380" i="54"/>
  <c r="M380" i="54"/>
  <c r="K338" i="54"/>
  <c r="L339" i="54"/>
  <c r="M339" i="54"/>
  <c r="K255" i="54"/>
  <c r="L256" i="54"/>
  <c r="M256" i="54"/>
  <c r="I54" i="54"/>
  <c r="I464" i="54"/>
  <c r="L464" i="54" s="1"/>
  <c r="M355" i="54"/>
  <c r="K302" i="54"/>
  <c r="L303" i="54"/>
  <c r="M303" i="54"/>
  <c r="K503" i="54"/>
  <c r="K734" i="54"/>
  <c r="M735" i="54"/>
  <c r="L88" i="54"/>
  <c r="M33" i="54"/>
  <c r="K432" i="54"/>
  <c r="L433" i="54"/>
  <c r="M433" i="54"/>
  <c r="I705" i="54"/>
  <c r="M631" i="54"/>
  <c r="L631" i="54"/>
  <c r="L263" i="54"/>
  <c r="M263" i="54"/>
  <c r="M86" i="54"/>
  <c r="M38" i="54"/>
  <c r="M144" i="54"/>
  <c r="K285" i="54"/>
  <c r="L286" i="54"/>
  <c r="M286" i="54"/>
  <c r="I195" i="54"/>
  <c r="I510" i="54"/>
  <c r="K442" i="54"/>
  <c r="L443" i="54"/>
  <c r="L744" i="54"/>
  <c r="M744" i="54"/>
  <c r="M693" i="54"/>
  <c r="K717" i="54"/>
  <c r="L718" i="54"/>
  <c r="K510" i="54"/>
  <c r="L511" i="54"/>
  <c r="M511" i="54"/>
  <c r="K459" i="54"/>
  <c r="L460" i="54"/>
  <c r="I302" i="54"/>
  <c r="K207" i="54"/>
  <c r="L210" i="54"/>
  <c r="M73" i="54"/>
  <c r="L73" i="54"/>
  <c r="M857" i="54"/>
  <c r="L857" i="54"/>
  <c r="K452" i="54"/>
  <c r="M453" i="54"/>
  <c r="K54" i="54"/>
  <c r="M55" i="54"/>
  <c r="L55" i="54"/>
  <c r="I504" i="54"/>
  <c r="L504" i="54" s="1"/>
  <c r="I255" i="54"/>
  <c r="I717" i="54"/>
  <c r="L391" i="54"/>
  <c r="M391" i="54"/>
  <c r="L474" i="54"/>
  <c r="M474" i="54"/>
  <c r="L373" i="54"/>
  <c r="M373" i="54"/>
  <c r="K131" i="54"/>
  <c r="L132" i="54"/>
  <c r="M132" i="54"/>
  <c r="M464" i="54"/>
  <c r="L505" i="54"/>
  <c r="L736" i="54"/>
  <c r="K195" i="54"/>
  <c r="L199" i="54"/>
  <c r="M199" i="54"/>
  <c r="I65" i="54"/>
  <c r="L74" i="54"/>
  <c r="M74" i="54"/>
  <c r="I345" i="54"/>
  <c r="I635" i="54"/>
  <c r="I442" i="54"/>
  <c r="L347" i="54"/>
  <c r="M347" i="54"/>
  <c r="K709" i="54"/>
  <c r="L710" i="54"/>
  <c r="L365" i="54"/>
  <c r="M365" i="54"/>
  <c r="I495" i="54"/>
  <c r="I338" i="54"/>
  <c r="L826" i="54"/>
  <c r="L325" i="54"/>
  <c r="K243" i="54"/>
  <c r="L244" i="54"/>
  <c r="I207" i="54"/>
  <c r="M472" i="54"/>
  <c r="M154" i="54"/>
  <c r="K9" i="54"/>
  <c r="K7" i="54" s="1"/>
  <c r="M10" i="54"/>
  <c r="K78" i="54"/>
  <c r="M79" i="54"/>
  <c r="L79" i="54"/>
  <c r="L812" i="54"/>
  <c r="M812" i="54"/>
  <c r="I285" i="54"/>
  <c r="K345" i="54"/>
  <c r="L346" i="54"/>
  <c r="M346" i="54"/>
  <c r="K635" i="54"/>
  <c r="L636" i="54"/>
  <c r="M636" i="54"/>
  <c r="L240" i="54"/>
  <c r="M240" i="54"/>
  <c r="M767" i="54"/>
  <c r="L767" i="54"/>
  <c r="K641" i="54"/>
  <c r="L642" i="54"/>
  <c r="M642" i="54"/>
  <c r="L554" i="54"/>
  <c r="M554" i="54"/>
  <c r="I355" i="54"/>
  <c r="L355" i="54" s="1"/>
  <c r="I249" i="54"/>
  <c r="L249" i="54" s="1"/>
  <c r="I93" i="54"/>
  <c r="L93" i="54" s="1"/>
  <c r="K92" i="54"/>
  <c r="M93" i="54"/>
  <c r="K833" i="54"/>
  <c r="L834" i="54"/>
  <c r="M834" i="54"/>
  <c r="K495" i="54"/>
  <c r="L496" i="54"/>
  <c r="M496" i="54"/>
  <c r="I214" i="54"/>
  <c r="M249" i="54"/>
  <c r="K705" i="54"/>
  <c r="L706" i="54"/>
  <c r="L529" i="54"/>
  <c r="M529" i="54"/>
  <c r="I459" i="54"/>
  <c r="I453" i="54"/>
  <c r="L453" i="54" s="1"/>
  <c r="K214" i="54"/>
  <c r="L215" i="54"/>
  <c r="I131" i="54"/>
  <c r="L176" i="54"/>
  <c r="L485" i="54"/>
  <c r="L465" i="54"/>
  <c r="J283" i="54"/>
  <c r="J457" i="54"/>
  <c r="J456" i="54" s="1"/>
  <c r="J29" i="54"/>
  <c r="J28" i="54" s="1"/>
  <c r="J18" i="54" s="1"/>
  <c r="K156" i="54"/>
  <c r="K45" i="54"/>
  <c r="K146" i="54"/>
  <c r="K142" i="54"/>
  <c r="K50" i="54"/>
  <c r="J14" i="54"/>
  <c r="J13" i="54" s="1"/>
  <c r="J12" i="54" s="1"/>
  <c r="J106" i="54"/>
  <c r="K159" i="54"/>
  <c r="J156" i="54"/>
  <c r="J153" i="54" s="1"/>
  <c r="K63" i="54"/>
  <c r="K21" i="54"/>
  <c r="K69" i="54"/>
  <c r="K126" i="54"/>
  <c r="J108" i="54"/>
  <c r="K99" i="54"/>
  <c r="K108" i="54"/>
  <c r="J99" i="54"/>
  <c r="K30" i="54"/>
  <c r="J7" i="54"/>
  <c r="J6" i="54" s="1"/>
  <c r="J8" i="54"/>
  <c r="J146" i="54"/>
  <c r="J66" i="54"/>
  <c r="J65" i="54" s="1"/>
  <c r="J142" i="54"/>
  <c r="K470" i="54" l="1"/>
  <c r="K469" i="54" s="1"/>
  <c r="K8" i="54"/>
  <c r="M8" i="54" s="1"/>
  <c r="M471" i="54"/>
  <c r="L126" i="54"/>
  <c r="M126" i="54"/>
  <c r="K62" i="54"/>
  <c r="K6" i="54"/>
  <c r="M7" i="54"/>
  <c r="K832" i="54"/>
  <c r="M833" i="54"/>
  <c r="L833" i="54"/>
  <c r="L709" i="54"/>
  <c r="I441" i="54"/>
  <c r="K206" i="54"/>
  <c r="K194" i="54" s="1"/>
  <c r="L207" i="54"/>
  <c r="K509" i="54"/>
  <c r="L510" i="54"/>
  <c r="M510" i="54"/>
  <c r="I509" i="54"/>
  <c r="I704" i="54"/>
  <c r="L302" i="54"/>
  <c r="M302" i="54"/>
  <c r="L338" i="54"/>
  <c r="M338" i="54"/>
  <c r="I86" i="54"/>
  <c r="L87" i="54"/>
  <c r="I832" i="54"/>
  <c r="I734" i="54"/>
  <c r="L734" i="54" s="1"/>
  <c r="M99" i="54"/>
  <c r="K20" i="54"/>
  <c r="M21" i="54"/>
  <c r="M146" i="54"/>
  <c r="M156" i="54"/>
  <c r="I452" i="54"/>
  <c r="L452" i="54" s="1"/>
  <c r="M92" i="54"/>
  <c r="L78" i="54"/>
  <c r="M78" i="54"/>
  <c r="L243" i="54"/>
  <c r="I494" i="54"/>
  <c r="L195" i="54"/>
  <c r="M195" i="54"/>
  <c r="K130" i="54"/>
  <c r="M131" i="54"/>
  <c r="L131" i="54"/>
  <c r="I716" i="54"/>
  <c r="I503" i="54"/>
  <c r="L503" i="54" s="1"/>
  <c r="K716" i="54"/>
  <c r="L717" i="54"/>
  <c r="L432" i="54"/>
  <c r="M432" i="54"/>
  <c r="L174" i="54"/>
  <c r="M174" i="54"/>
  <c r="I469" i="54"/>
  <c r="M30" i="54"/>
  <c r="L345" i="54"/>
  <c r="M345" i="54"/>
  <c r="I206" i="54"/>
  <c r="I194" i="54" s="1"/>
  <c r="M108" i="54"/>
  <c r="K68" i="54"/>
  <c r="M69" i="54"/>
  <c r="L69" i="54"/>
  <c r="M142" i="54"/>
  <c r="K44" i="54"/>
  <c r="I130" i="54"/>
  <c r="L705" i="54"/>
  <c r="K704" i="54"/>
  <c r="M641" i="54"/>
  <c r="L641" i="54"/>
  <c r="I284" i="54"/>
  <c r="M9" i="54"/>
  <c r="K53" i="54"/>
  <c r="L54" i="54"/>
  <c r="M54" i="54"/>
  <c r="K441" i="54"/>
  <c r="L442" i="54"/>
  <c r="M734" i="54"/>
  <c r="I53" i="54"/>
  <c r="K675" i="54"/>
  <c r="L676" i="54"/>
  <c r="M676" i="54"/>
  <c r="I675" i="54"/>
  <c r="L472" i="54"/>
  <c r="K49" i="54"/>
  <c r="L214" i="54"/>
  <c r="I458" i="54"/>
  <c r="K494" i="54"/>
  <c r="L495" i="54"/>
  <c r="M495" i="54"/>
  <c r="I92" i="54"/>
  <c r="L92" i="54" s="1"/>
  <c r="L635" i="54"/>
  <c r="M635" i="54"/>
  <c r="K451" i="54"/>
  <c r="M452" i="54"/>
  <c r="K458" i="54"/>
  <c r="L459" i="54"/>
  <c r="K284" i="54"/>
  <c r="L285" i="54"/>
  <c r="M285" i="54"/>
  <c r="K502" i="54"/>
  <c r="L255" i="54"/>
  <c r="M255" i="54"/>
  <c r="L735" i="54"/>
  <c r="J5" i="54"/>
  <c r="K153" i="54"/>
  <c r="K141" i="54"/>
  <c r="J141" i="54"/>
  <c r="J140" i="54" s="1"/>
  <c r="J139" i="54" s="1"/>
  <c r="J138" i="54" s="1"/>
  <c r="K106" i="54"/>
  <c r="K14" i="54"/>
  <c r="K66" i="54"/>
  <c r="K29" i="54"/>
  <c r="J98" i="54"/>
  <c r="J97" i="54" s="1"/>
  <c r="L470" i="54" l="1"/>
  <c r="M470" i="54"/>
  <c r="K13" i="54"/>
  <c r="M14" i="54"/>
  <c r="K674" i="54"/>
  <c r="M675" i="54"/>
  <c r="L675" i="54"/>
  <c r="K28" i="54"/>
  <c r="M29" i="54"/>
  <c r="L284" i="54"/>
  <c r="M284" i="54"/>
  <c r="K283" i="54"/>
  <c r="K48" i="54"/>
  <c r="I52" i="54"/>
  <c r="I193" i="54"/>
  <c r="K43" i="54"/>
  <c r="I502" i="54"/>
  <c r="L502" i="54" s="1"/>
  <c r="K193" i="54"/>
  <c r="L194" i="54"/>
  <c r="M194" i="54"/>
  <c r="K508" i="54"/>
  <c r="L509" i="54"/>
  <c r="M509" i="54"/>
  <c r="K98" i="54"/>
  <c r="M106" i="54"/>
  <c r="L458" i="54"/>
  <c r="K457" i="54"/>
  <c r="I457" i="54"/>
  <c r="I674" i="54"/>
  <c r="K440" i="54"/>
  <c r="L441" i="54"/>
  <c r="L68" i="54"/>
  <c r="M68" i="54"/>
  <c r="I831" i="54"/>
  <c r="I703" i="54"/>
  <c r="L469" i="54"/>
  <c r="M469" i="54"/>
  <c r="L206" i="54"/>
  <c r="K450" i="54"/>
  <c r="M451" i="54"/>
  <c r="K52" i="54"/>
  <c r="M53" i="54"/>
  <c r="L53" i="54"/>
  <c r="I283" i="54"/>
  <c r="K715" i="54"/>
  <c r="L716" i="54"/>
  <c r="I715" i="54"/>
  <c r="I493" i="54"/>
  <c r="I451" i="54"/>
  <c r="L451" i="54" s="1"/>
  <c r="L86" i="54"/>
  <c r="K831" i="54"/>
  <c r="L832" i="54"/>
  <c r="M832" i="54"/>
  <c r="K152" i="54"/>
  <c r="M153" i="54"/>
  <c r="K65" i="54"/>
  <c r="L66" i="54"/>
  <c r="M66" i="54"/>
  <c r="K140" i="54"/>
  <c r="M141" i="54"/>
  <c r="K501" i="54"/>
  <c r="K493" i="54"/>
  <c r="L494" i="54"/>
  <c r="M494" i="54"/>
  <c r="K703" i="54"/>
  <c r="L704" i="54"/>
  <c r="I129" i="54"/>
  <c r="K129" i="54"/>
  <c r="L130" i="54"/>
  <c r="M130" i="54"/>
  <c r="K19" i="54"/>
  <c r="M20" i="54"/>
  <c r="I508" i="54"/>
  <c r="I440" i="54"/>
  <c r="M6" i="54"/>
  <c r="G444" i="54"/>
  <c r="G690" i="54"/>
  <c r="K714" i="54" l="1"/>
  <c r="L715" i="54"/>
  <c r="K449" i="54"/>
  <c r="M450" i="54"/>
  <c r="I702" i="54"/>
  <c r="M129" i="54"/>
  <c r="L129" i="54"/>
  <c r="L493" i="54"/>
  <c r="M493" i="54"/>
  <c r="K151" i="54"/>
  <c r="K500" i="54"/>
  <c r="K830" i="54"/>
  <c r="M831" i="54"/>
  <c r="L831" i="54"/>
  <c r="I450" i="54"/>
  <c r="I714" i="54"/>
  <c r="L52" i="54"/>
  <c r="M52" i="54"/>
  <c r="I673" i="54"/>
  <c r="K97" i="54"/>
  <c r="M98" i="54"/>
  <c r="L193" i="54"/>
  <c r="M193" i="54"/>
  <c r="K12" i="54"/>
  <c r="M13" i="54"/>
  <c r="K456" i="54"/>
  <c r="L457" i="54"/>
  <c r="M457" i="54"/>
  <c r="M19" i="54"/>
  <c r="K702" i="54"/>
  <c r="L703" i="54"/>
  <c r="K61" i="54"/>
  <c r="M65" i="54"/>
  <c r="L65" i="54"/>
  <c r="L440" i="54"/>
  <c r="I501" i="54"/>
  <c r="K18" i="54"/>
  <c r="M28" i="54"/>
  <c r="K139" i="54"/>
  <c r="M140" i="54"/>
  <c r="I830" i="54"/>
  <c r="I456" i="54"/>
  <c r="L508" i="54"/>
  <c r="M508" i="54"/>
  <c r="L283" i="54"/>
  <c r="M283" i="54"/>
  <c r="K673" i="54"/>
  <c r="L674" i="54"/>
  <c r="M674" i="54"/>
  <c r="G689" i="54"/>
  <c r="H127" i="54"/>
  <c r="N127" i="54" s="1"/>
  <c r="G126" i="54"/>
  <c r="F126" i="54"/>
  <c r="I449" i="54" l="1"/>
  <c r="L449" i="54" s="1"/>
  <c r="K138" i="54"/>
  <c r="M139" i="54"/>
  <c r="I500" i="54"/>
  <c r="K701" i="54"/>
  <c r="L702" i="54"/>
  <c r="K17" i="54"/>
  <c r="M18" i="54"/>
  <c r="K5" i="54"/>
  <c r="M12" i="54"/>
  <c r="K150" i="54"/>
  <c r="K713" i="54"/>
  <c r="L714" i="54"/>
  <c r="L501" i="54"/>
  <c r="L450" i="54"/>
  <c r="K60" i="54"/>
  <c r="L456" i="54"/>
  <c r="M456" i="54"/>
  <c r="M97" i="54"/>
  <c r="L830" i="54"/>
  <c r="M830" i="54"/>
  <c r="I701" i="54"/>
  <c r="L673" i="54"/>
  <c r="M673" i="54"/>
  <c r="I713" i="54"/>
  <c r="M449" i="54"/>
  <c r="H128" i="54"/>
  <c r="H126" i="54" l="1"/>
  <c r="N126" i="54" s="1"/>
  <c r="N128" i="54"/>
  <c r="K16" i="54"/>
  <c r="M138" i="54"/>
  <c r="L713" i="54"/>
  <c r="L701" i="54"/>
  <c r="K59" i="54"/>
  <c r="L500" i="54"/>
  <c r="M5" i="54"/>
  <c r="K58" i="54" l="1"/>
  <c r="K4" i="54" l="1"/>
  <c r="H876" i="54"/>
  <c r="N876" i="54" s="1"/>
  <c r="H875" i="54" l="1"/>
  <c r="H874" i="54" s="1"/>
  <c r="H873" i="54" s="1"/>
  <c r="H872" i="54" s="1"/>
  <c r="J875" i="54" l="1"/>
  <c r="J874" i="54" s="1"/>
  <c r="J873" i="54" s="1"/>
  <c r="J872" i="54" s="1"/>
  <c r="I875" i="54"/>
  <c r="H111" i="54"/>
  <c r="N111" i="54" s="1"/>
  <c r="F800" i="54"/>
  <c r="H539" i="54"/>
  <c r="N539" i="54" s="1"/>
  <c r="G538" i="54"/>
  <c r="I874" i="54" l="1"/>
  <c r="N875" i="54"/>
  <c r="H538" i="54"/>
  <c r="K875" i="54"/>
  <c r="G782" i="54"/>
  <c r="H783" i="54"/>
  <c r="N783" i="54" s="1"/>
  <c r="H583" i="54"/>
  <c r="N583" i="54" s="1"/>
  <c r="G629" i="54"/>
  <c r="G624" i="54" s="1"/>
  <c r="G623" i="54" s="1"/>
  <c r="G622" i="54" s="1"/>
  <c r="H630" i="54"/>
  <c r="N630" i="54" s="1"/>
  <c r="G659" i="54"/>
  <c r="H438" i="54"/>
  <c r="N438" i="54" s="1"/>
  <c r="G438" i="54"/>
  <c r="G433" i="54" s="1"/>
  <c r="G432" i="54" s="1"/>
  <c r="G443" i="54"/>
  <c r="G442" i="54" s="1"/>
  <c r="G441" i="54" s="1"/>
  <c r="G440" i="54" s="1"/>
  <c r="H446" i="54"/>
  <c r="N446" i="54" s="1"/>
  <c r="H333" i="54"/>
  <c r="G332" i="54"/>
  <c r="G330" i="54"/>
  <c r="H331" i="54"/>
  <c r="G335" i="54"/>
  <c r="G334" i="54" s="1"/>
  <c r="H336" i="54"/>
  <c r="N336" i="54" s="1"/>
  <c r="G384" i="54"/>
  <c r="G380" i="54" s="1"/>
  <c r="H318" i="54"/>
  <c r="H319" i="54"/>
  <c r="H372" i="54"/>
  <c r="N372" i="54" s="1"/>
  <c r="G371" i="54"/>
  <c r="K874" i="54" l="1"/>
  <c r="L875" i="54"/>
  <c r="I873" i="54"/>
  <c r="N874" i="54"/>
  <c r="H782" i="54"/>
  <c r="H330" i="54"/>
  <c r="I331" i="54"/>
  <c r="I538" i="54"/>
  <c r="N538" i="54" s="1"/>
  <c r="J629" i="54"/>
  <c r="J624" i="54" s="1"/>
  <c r="J623" i="54" s="1"/>
  <c r="J622" i="54" s="1"/>
  <c r="I629" i="54"/>
  <c r="H332" i="54"/>
  <c r="I333" i="54"/>
  <c r="I582" i="54"/>
  <c r="N319" i="54"/>
  <c r="H335" i="54"/>
  <c r="N335" i="54" s="1"/>
  <c r="G329" i="54"/>
  <c r="H70" i="54"/>
  <c r="N70" i="54" s="1"/>
  <c r="G69" i="54"/>
  <c r="G68" i="54" s="1"/>
  <c r="G66" i="54"/>
  <c r="G65" i="54" s="1"/>
  <c r="H67" i="54"/>
  <c r="N67" i="54" s="1"/>
  <c r="G21" i="54"/>
  <c r="H24" i="54"/>
  <c r="I24" i="54" s="1"/>
  <c r="I624" i="54" l="1"/>
  <c r="N24" i="54"/>
  <c r="L24" i="54"/>
  <c r="N318" i="54"/>
  <c r="N331" i="54"/>
  <c r="L331" i="54"/>
  <c r="I872" i="54"/>
  <c r="N872" i="54" s="1"/>
  <c r="N873" i="54"/>
  <c r="K873" i="54"/>
  <c r="L874" i="54"/>
  <c r="N333" i="54"/>
  <c r="L333" i="54"/>
  <c r="K582" i="54"/>
  <c r="K538" i="54"/>
  <c r="J371" i="54"/>
  <c r="J782" i="54"/>
  <c r="I330" i="54"/>
  <c r="N330" i="54" s="1"/>
  <c r="J582" i="54"/>
  <c r="I334" i="54"/>
  <c r="J538" i="54"/>
  <c r="I332" i="54"/>
  <c r="N332" i="54" s="1"/>
  <c r="I371" i="54"/>
  <c r="I782" i="54"/>
  <c r="N782" i="54" s="1"/>
  <c r="I317" i="54"/>
  <c r="J317" i="54"/>
  <c r="K872" i="54" l="1"/>
  <c r="L873" i="54"/>
  <c r="L318" i="54"/>
  <c r="M318" i="54"/>
  <c r="L582" i="54"/>
  <c r="M582" i="54"/>
  <c r="I623" i="54"/>
  <c r="L538" i="54"/>
  <c r="I329" i="54"/>
  <c r="J332" i="54"/>
  <c r="J335" i="54"/>
  <c r="J334" i="54" s="1"/>
  <c r="K371" i="54"/>
  <c r="K629" i="54"/>
  <c r="J330" i="54"/>
  <c r="K782" i="54"/>
  <c r="F335" i="54"/>
  <c r="F334" i="54" s="1"/>
  <c r="F329" i="54" s="1"/>
  <c r="F357" i="54"/>
  <c r="F388" i="54"/>
  <c r="F444" i="54"/>
  <c r="F443" i="54" s="1"/>
  <c r="F442" i="54" s="1"/>
  <c r="F441" i="54" s="1"/>
  <c r="F440" i="54" s="1"/>
  <c r="F461" i="54"/>
  <c r="F552" i="54"/>
  <c r="F666" i="54"/>
  <c r="F690" i="54"/>
  <c r="L371" i="54" l="1"/>
  <c r="M371" i="54"/>
  <c r="L872" i="54"/>
  <c r="K624" i="54"/>
  <c r="M629" i="54"/>
  <c r="L629" i="54"/>
  <c r="K317" i="54"/>
  <c r="L319" i="54"/>
  <c r="M319" i="54"/>
  <c r="I622" i="54"/>
  <c r="L782" i="54"/>
  <c r="M782" i="54"/>
  <c r="J329" i="54"/>
  <c r="K330" i="54"/>
  <c r="K335" i="54"/>
  <c r="K332" i="54"/>
  <c r="F689" i="54"/>
  <c r="H690" i="54"/>
  <c r="N690" i="54" s="1"/>
  <c r="L330" i="54" l="1"/>
  <c r="K623" i="54"/>
  <c r="L624" i="54"/>
  <c r="M624" i="54"/>
  <c r="L332" i="54"/>
  <c r="K334" i="54"/>
  <c r="K329" i="54" s="1"/>
  <c r="L335" i="54"/>
  <c r="M335" i="54"/>
  <c r="L317" i="54"/>
  <c r="M317" i="54"/>
  <c r="H160" i="54"/>
  <c r="I160" i="54" s="1"/>
  <c r="G159" i="54"/>
  <c r="G190" i="54"/>
  <c r="G189" i="54" s="1"/>
  <c r="G188" i="54" s="1"/>
  <c r="H191" i="54"/>
  <c r="I191" i="54" s="1"/>
  <c r="G154" i="54"/>
  <c r="H155" i="54"/>
  <c r="I155" i="54" s="1"/>
  <c r="G144" i="54"/>
  <c r="H145" i="54"/>
  <c r="I145" i="54" s="1"/>
  <c r="H143" i="54"/>
  <c r="I143" i="54" s="1"/>
  <c r="G142" i="54"/>
  <c r="G30" i="54"/>
  <c r="G33" i="54"/>
  <c r="G38" i="54"/>
  <c r="H39" i="54"/>
  <c r="G45" i="54"/>
  <c r="H46" i="54"/>
  <c r="L329" i="54" l="1"/>
  <c r="M329" i="54"/>
  <c r="I142" i="54"/>
  <c r="N143" i="54"/>
  <c r="L143" i="54"/>
  <c r="I159" i="54"/>
  <c r="N160" i="54"/>
  <c r="L160" i="54"/>
  <c r="K622" i="54"/>
  <c r="L623" i="54"/>
  <c r="M623" i="54"/>
  <c r="L334" i="54"/>
  <c r="M334" i="54"/>
  <c r="I144" i="54"/>
  <c r="L145" i="54"/>
  <c r="N145" i="54"/>
  <c r="N191" i="54"/>
  <c r="L191" i="54"/>
  <c r="I154" i="54"/>
  <c r="N155" i="54"/>
  <c r="L155" i="54"/>
  <c r="I190" i="54"/>
  <c r="I689" i="54"/>
  <c r="H38" i="54"/>
  <c r="I39" i="54"/>
  <c r="H45" i="54"/>
  <c r="I46" i="54"/>
  <c r="J689" i="54"/>
  <c r="J684" i="54" s="1"/>
  <c r="J683" i="54" s="1"/>
  <c r="J682" i="54" s="1"/>
  <c r="J681" i="54" s="1"/>
  <c r="J680" i="54" s="1"/>
  <c r="G800" i="54"/>
  <c r="N46" i="54" l="1"/>
  <c r="L46" i="54"/>
  <c r="I684" i="54"/>
  <c r="I38" i="54"/>
  <c r="N39" i="54"/>
  <c r="L39" i="54"/>
  <c r="M622" i="54"/>
  <c r="L622" i="54"/>
  <c r="I189" i="54"/>
  <c r="L144" i="54"/>
  <c r="L159" i="54"/>
  <c r="L154" i="54"/>
  <c r="L142" i="54"/>
  <c r="J45" i="54"/>
  <c r="I45" i="54"/>
  <c r="J190" i="54"/>
  <c r="J189" i="54" s="1"/>
  <c r="J188" i="54" s="1"/>
  <c r="K190" i="54"/>
  <c r="K689" i="54"/>
  <c r="H418" i="54"/>
  <c r="G417" i="54"/>
  <c r="I44" i="54" l="1"/>
  <c r="N45" i="54"/>
  <c r="L45" i="54"/>
  <c r="N38" i="54"/>
  <c r="L38" i="54"/>
  <c r="I188" i="54"/>
  <c r="K189" i="54"/>
  <c r="L190" i="54"/>
  <c r="M190" i="54"/>
  <c r="I683" i="54"/>
  <c r="K684" i="54"/>
  <c r="L689" i="54"/>
  <c r="J44" i="54"/>
  <c r="I418" i="54"/>
  <c r="G657" i="54"/>
  <c r="G655" i="54"/>
  <c r="H357" i="54"/>
  <c r="N357" i="54" s="1"/>
  <c r="G357" i="54"/>
  <c r="H15" i="54"/>
  <c r="I15" i="54" s="1"/>
  <c r="G14" i="54"/>
  <c r="G13" i="54" s="1"/>
  <c r="G12" i="54" s="1"/>
  <c r="I14" i="54" l="1"/>
  <c r="N15" i="54"/>
  <c r="L15" i="54"/>
  <c r="I682" i="54"/>
  <c r="J43" i="54"/>
  <c r="K188" i="54"/>
  <c r="L189" i="54"/>
  <c r="M189" i="54"/>
  <c r="K683" i="54"/>
  <c r="L684" i="54"/>
  <c r="M684" i="54"/>
  <c r="I43" i="54"/>
  <c r="L44" i="54"/>
  <c r="N418" i="54"/>
  <c r="L418" i="54"/>
  <c r="I417" i="54"/>
  <c r="J417" i="54"/>
  <c r="L43" i="54" l="1"/>
  <c r="J17" i="54"/>
  <c r="M17" i="54" s="1"/>
  <c r="K682" i="54"/>
  <c r="M683" i="54"/>
  <c r="L683" i="54"/>
  <c r="L188" i="54"/>
  <c r="M188" i="54"/>
  <c r="I681" i="54"/>
  <c r="I13" i="54"/>
  <c r="L14" i="54"/>
  <c r="K417" i="54"/>
  <c r="G461" i="54"/>
  <c r="G460" i="54" s="1"/>
  <c r="H461" i="54"/>
  <c r="H51" i="54"/>
  <c r="I51" i="54" s="1"/>
  <c r="G603" i="54"/>
  <c r="G736" i="54"/>
  <c r="F736" i="54"/>
  <c r="H444" i="54"/>
  <c r="N444" i="54" s="1"/>
  <c r="I680" i="54" l="1"/>
  <c r="L417" i="54"/>
  <c r="M417" i="54"/>
  <c r="I12" i="54"/>
  <c r="L13" i="54"/>
  <c r="H460" i="54"/>
  <c r="N460" i="54" s="1"/>
  <c r="N461" i="54"/>
  <c r="K681" i="54"/>
  <c r="L682" i="54"/>
  <c r="M682" i="54"/>
  <c r="N51" i="54"/>
  <c r="L51" i="54"/>
  <c r="J50" i="54"/>
  <c r="I50" i="54"/>
  <c r="H443" i="54"/>
  <c r="G293" i="54"/>
  <c r="K680" i="54" l="1"/>
  <c r="L681" i="54"/>
  <c r="M681" i="54"/>
  <c r="J49" i="54"/>
  <c r="I49" i="54"/>
  <c r="L50" i="54"/>
  <c r="H442" i="54"/>
  <c r="N443" i="54"/>
  <c r="L12" i="54"/>
  <c r="H334" i="54"/>
  <c r="H523" i="54"/>
  <c r="N523" i="54" s="1"/>
  <c r="G522" i="54"/>
  <c r="H689" i="54"/>
  <c r="N689" i="54" s="1"/>
  <c r="G684" i="54"/>
  <c r="G683" i="54" s="1"/>
  <c r="G682" i="54" s="1"/>
  <c r="G681" i="54" s="1"/>
  <c r="G680" i="54" s="1"/>
  <c r="H388" i="54"/>
  <c r="N388" i="54" s="1"/>
  <c r="H324" i="54"/>
  <c r="H668" i="54"/>
  <c r="F156" i="54"/>
  <c r="F374" i="54"/>
  <c r="H374" i="54"/>
  <c r="N374" i="54" s="1"/>
  <c r="F392" i="54"/>
  <c r="F391" i="54" s="1"/>
  <c r="F608" i="54"/>
  <c r="F619" i="54"/>
  <c r="F745" i="54"/>
  <c r="F744" i="54" s="1"/>
  <c r="F791" i="54"/>
  <c r="J48" i="54" l="1"/>
  <c r="H441" i="54"/>
  <c r="N442" i="54"/>
  <c r="L680" i="54"/>
  <c r="M680" i="54"/>
  <c r="H329" i="54"/>
  <c r="N329" i="54" s="1"/>
  <c r="N334" i="54"/>
  <c r="I48" i="54"/>
  <c r="L49" i="54"/>
  <c r="I522" i="54"/>
  <c r="H323" i="54"/>
  <c r="I324" i="54"/>
  <c r="I668" i="54"/>
  <c r="H666" i="54"/>
  <c r="G323" i="54"/>
  <c r="N324" i="54" l="1"/>
  <c r="L324" i="54"/>
  <c r="L668" i="54"/>
  <c r="N668" i="54"/>
  <c r="H440" i="54"/>
  <c r="N440" i="54" s="1"/>
  <c r="N441" i="54"/>
  <c r="L48" i="54"/>
  <c r="J16" i="54"/>
  <c r="M16" i="54" s="1"/>
  <c r="I666" i="54"/>
  <c r="K522" i="54"/>
  <c r="I323" i="54"/>
  <c r="N323" i="54" s="1"/>
  <c r="J522" i="54"/>
  <c r="G875" i="54"/>
  <c r="G874" i="54" s="1"/>
  <c r="G873" i="54" s="1"/>
  <c r="G872" i="54" s="1"/>
  <c r="I662" i="54" l="1"/>
  <c r="N666" i="54"/>
  <c r="L522" i="54"/>
  <c r="M522" i="54"/>
  <c r="K666" i="54"/>
  <c r="K323" i="54"/>
  <c r="J323" i="54"/>
  <c r="J666" i="54"/>
  <c r="J662" i="54" s="1"/>
  <c r="J661" i="54" s="1"/>
  <c r="G542" i="54"/>
  <c r="H543" i="54"/>
  <c r="N543" i="54" s="1"/>
  <c r="H392" i="54"/>
  <c r="G735" i="54"/>
  <c r="G602" i="54"/>
  <c r="G601" i="54" s="1"/>
  <c r="G600" i="54" s="1"/>
  <c r="G599" i="54" s="1"/>
  <c r="H391" i="54" l="1"/>
  <c r="N391" i="54" s="1"/>
  <c r="N392" i="54"/>
  <c r="L323" i="54"/>
  <c r="K662" i="54"/>
  <c r="L666" i="54"/>
  <c r="M666" i="54"/>
  <c r="I661" i="54"/>
  <c r="G734" i="54"/>
  <c r="H743" i="54"/>
  <c r="I743" i="54" s="1"/>
  <c r="G742" i="54"/>
  <c r="G741" i="54" s="1"/>
  <c r="H745" i="54"/>
  <c r="H744" i="54" l="1"/>
  <c r="N744" i="54" s="1"/>
  <c r="N745" i="54"/>
  <c r="N743" i="54"/>
  <c r="L743" i="54"/>
  <c r="K661" i="54"/>
  <c r="L662" i="54"/>
  <c r="M662" i="54"/>
  <c r="I742" i="54"/>
  <c r="J542" i="54"/>
  <c r="I542" i="54"/>
  <c r="G740" i="54"/>
  <c r="G739" i="54" s="1"/>
  <c r="G733" i="54" s="1"/>
  <c r="G732" i="54" s="1"/>
  <c r="I741" i="54" l="1"/>
  <c r="M661" i="54"/>
  <c r="L661" i="54"/>
  <c r="K542" i="54"/>
  <c r="J742" i="54"/>
  <c r="J741" i="54" s="1"/>
  <c r="J740" i="54" s="1"/>
  <c r="J739" i="54" s="1"/>
  <c r="J733" i="54" s="1"/>
  <c r="J732" i="54" s="1"/>
  <c r="K742" i="54"/>
  <c r="H609" i="54"/>
  <c r="N609" i="54" l="1"/>
  <c r="H608" i="54"/>
  <c r="L542" i="54"/>
  <c r="M542" i="54"/>
  <c r="K741" i="54"/>
  <c r="L742" i="54"/>
  <c r="M742" i="54"/>
  <c r="I740" i="54"/>
  <c r="I739" i="54" l="1"/>
  <c r="K740" i="54"/>
  <c r="L741" i="54"/>
  <c r="M741" i="54"/>
  <c r="J603" i="54"/>
  <c r="J602" i="54" s="1"/>
  <c r="J601" i="54" s="1"/>
  <c r="J600" i="54" s="1"/>
  <c r="J599" i="54" s="1"/>
  <c r="H110" i="54"/>
  <c r="N110" i="54" s="1"/>
  <c r="I603" i="54" l="1"/>
  <c r="N608" i="54"/>
  <c r="L608" i="54"/>
  <c r="K739" i="54"/>
  <c r="L740" i="54"/>
  <c r="M740" i="54"/>
  <c r="L609" i="54"/>
  <c r="M609" i="54"/>
  <c r="I733" i="54"/>
  <c r="K603" i="54"/>
  <c r="G374" i="54"/>
  <c r="H162" i="54"/>
  <c r="G161" i="54"/>
  <c r="H64" i="54"/>
  <c r="I64" i="54" s="1"/>
  <c r="G63" i="54"/>
  <c r="G62" i="54" s="1"/>
  <c r="G61" i="54" s="1"/>
  <c r="G60" i="54" s="1"/>
  <c r="H420" i="54"/>
  <c r="N420" i="54" s="1"/>
  <c r="G419" i="54"/>
  <c r="G416" i="54" s="1"/>
  <c r="G415" i="54" s="1"/>
  <c r="I162" i="54" l="1"/>
  <c r="H161" i="54"/>
  <c r="N64" i="54"/>
  <c r="L64" i="54"/>
  <c r="K602" i="54"/>
  <c r="L603" i="54"/>
  <c r="M603" i="54"/>
  <c r="K733" i="54"/>
  <c r="L739" i="54"/>
  <c r="M739" i="54"/>
  <c r="I732" i="54"/>
  <c r="I602" i="54"/>
  <c r="J152" i="54"/>
  <c r="J63" i="54"/>
  <c r="I63" i="54"/>
  <c r="G156" i="54"/>
  <c r="G808" i="54"/>
  <c r="G807" i="54" s="1"/>
  <c r="G806" i="54" s="1"/>
  <c r="H809" i="54"/>
  <c r="I809" i="54" s="1"/>
  <c r="G843" i="54"/>
  <c r="G842" i="54" s="1"/>
  <c r="G841" i="54" s="1"/>
  <c r="G840" i="54" s="1"/>
  <c r="G839" i="54" s="1"/>
  <c r="G838" i="54" s="1"/>
  <c r="G837" i="54" s="1"/>
  <c r="H844" i="54"/>
  <c r="N844" i="54" s="1"/>
  <c r="H728" i="54"/>
  <c r="G727" i="54"/>
  <c r="G726" i="54" s="1"/>
  <c r="H758" i="54"/>
  <c r="I758" i="54" s="1"/>
  <c r="G757" i="54"/>
  <c r="G756" i="54" s="1"/>
  <c r="H755" i="54"/>
  <c r="N755" i="54" s="1"/>
  <c r="H765" i="54"/>
  <c r="G764" i="54"/>
  <c r="G763" i="54" s="1"/>
  <c r="G754" i="54"/>
  <c r="G753" i="54" s="1"/>
  <c r="H107" i="54"/>
  <c r="I107" i="54" s="1"/>
  <c r="G106" i="54"/>
  <c r="G108" i="54"/>
  <c r="H109" i="54"/>
  <c r="I109" i="54" s="1"/>
  <c r="H279" i="54"/>
  <c r="G146" i="54"/>
  <c r="G141" i="54" s="1"/>
  <c r="G140" i="54" s="1"/>
  <c r="G139" i="54" s="1"/>
  <c r="G138" i="54" s="1"/>
  <c r="H147" i="54"/>
  <c r="I147" i="54" s="1"/>
  <c r="H281" i="54"/>
  <c r="G278" i="54"/>
  <c r="G277" i="54" s="1"/>
  <c r="N809" i="54" l="1"/>
  <c r="L809" i="54"/>
  <c r="I106" i="54"/>
  <c r="N107" i="54"/>
  <c r="L107" i="54"/>
  <c r="I62" i="54"/>
  <c r="L63" i="54"/>
  <c r="I601" i="54"/>
  <c r="K601" i="54"/>
  <c r="L602" i="54"/>
  <c r="M602" i="54"/>
  <c r="I161" i="54"/>
  <c r="N162" i="54"/>
  <c r="L162" i="54"/>
  <c r="I146" i="54"/>
  <c r="N147" i="54"/>
  <c r="L147" i="54"/>
  <c r="N758" i="54"/>
  <c r="L758" i="54"/>
  <c r="J151" i="54"/>
  <c r="M152" i="54"/>
  <c r="I108" i="54"/>
  <c r="N109" i="54"/>
  <c r="L109" i="54"/>
  <c r="J62" i="54"/>
  <c r="M63" i="54"/>
  <c r="K732" i="54"/>
  <c r="L733" i="54"/>
  <c r="M733" i="54"/>
  <c r="I765" i="54"/>
  <c r="I419" i="54"/>
  <c r="I281" i="54"/>
  <c r="J754" i="54"/>
  <c r="J753" i="54" s="1"/>
  <c r="I843" i="54"/>
  <c r="I808" i="54"/>
  <c r="I279" i="54"/>
  <c r="I757" i="54"/>
  <c r="I728" i="54"/>
  <c r="H35" i="54"/>
  <c r="I35" i="54" s="1"/>
  <c r="G29" i="54"/>
  <c r="H31" i="54"/>
  <c r="I31" i="54" s="1"/>
  <c r="H32" i="54"/>
  <c r="I32" i="54" s="1"/>
  <c r="H411" i="54"/>
  <c r="N411" i="54" s="1"/>
  <c r="H413" i="54"/>
  <c r="H620" i="54"/>
  <c r="I620" i="54" s="1"/>
  <c r="H621" i="54"/>
  <c r="I621" i="54" s="1"/>
  <c r="G112" i="54"/>
  <c r="N35" i="54" l="1"/>
  <c r="L35" i="54"/>
  <c r="N621" i="54"/>
  <c r="L621" i="54"/>
  <c r="N161" i="54"/>
  <c r="L161" i="54"/>
  <c r="L620" i="54"/>
  <c r="N620" i="54"/>
  <c r="N32" i="54"/>
  <c r="L32" i="54"/>
  <c r="L728" i="54"/>
  <c r="N728" i="54"/>
  <c r="I842" i="54"/>
  <c r="N765" i="54"/>
  <c r="L765" i="54"/>
  <c r="L108" i="54"/>
  <c r="I141" i="54"/>
  <c r="L146" i="54"/>
  <c r="I600" i="54"/>
  <c r="I807" i="54"/>
  <c r="I416" i="54"/>
  <c r="L732" i="54"/>
  <c r="M732" i="54"/>
  <c r="J150" i="54"/>
  <c r="M150" i="54" s="1"/>
  <c r="M151" i="54"/>
  <c r="I61" i="54"/>
  <c r="L62" i="54"/>
  <c r="N279" i="54"/>
  <c r="L279" i="54"/>
  <c r="N281" i="54"/>
  <c r="L281" i="54"/>
  <c r="K600" i="54"/>
  <c r="L601" i="54"/>
  <c r="M601" i="54"/>
  <c r="L106" i="54"/>
  <c r="N31" i="54"/>
  <c r="L31" i="54"/>
  <c r="I756" i="54"/>
  <c r="J61" i="54"/>
  <c r="M62" i="54"/>
  <c r="I30" i="54"/>
  <c r="J278" i="54"/>
  <c r="J277" i="54" s="1"/>
  <c r="K419" i="54"/>
  <c r="J727" i="54"/>
  <c r="J726" i="54" s="1"/>
  <c r="J725" i="54" s="1"/>
  <c r="J724" i="54" s="1"/>
  <c r="J723" i="54" s="1"/>
  <c r="J722" i="54" s="1"/>
  <c r="J721" i="54" s="1"/>
  <c r="J757" i="54"/>
  <c r="J756" i="54" s="1"/>
  <c r="J843" i="54"/>
  <c r="J842" i="54" s="1"/>
  <c r="J841" i="54" s="1"/>
  <c r="J840" i="54" s="1"/>
  <c r="J839" i="54" s="1"/>
  <c r="J838" i="54" s="1"/>
  <c r="J837" i="54" s="1"/>
  <c r="K808" i="54"/>
  <c r="I619" i="54"/>
  <c r="I413" i="54"/>
  <c r="I764" i="54"/>
  <c r="J419" i="54"/>
  <c r="J416" i="54" s="1"/>
  <c r="J415" i="54" s="1"/>
  <c r="I754" i="54"/>
  <c r="I727" i="54"/>
  <c r="I278" i="54"/>
  <c r="J808" i="54"/>
  <c r="J807" i="54" s="1"/>
  <c r="J806" i="54" s="1"/>
  <c r="J764" i="54"/>
  <c r="J763" i="54" s="1"/>
  <c r="H30" i="54"/>
  <c r="H619" i="54"/>
  <c r="L413" i="54" l="1"/>
  <c r="N413" i="54"/>
  <c r="I599" i="54"/>
  <c r="I277" i="54"/>
  <c r="K807" i="54"/>
  <c r="L808" i="54"/>
  <c r="M808" i="54"/>
  <c r="K416" i="54"/>
  <c r="L419" i="54"/>
  <c r="M419" i="54"/>
  <c r="J60" i="54"/>
  <c r="M61" i="54"/>
  <c r="I753" i="54"/>
  <c r="I841" i="54"/>
  <c r="N619" i="54"/>
  <c r="I726" i="54"/>
  <c r="N30" i="54"/>
  <c r="L30" i="54"/>
  <c r="I415" i="54"/>
  <c r="I763" i="54"/>
  <c r="K599" i="54"/>
  <c r="L600" i="54"/>
  <c r="M600" i="54"/>
  <c r="I140" i="54"/>
  <c r="L141" i="54"/>
  <c r="I60" i="54"/>
  <c r="L61" i="54"/>
  <c r="I806" i="54"/>
  <c r="K757" i="54"/>
  <c r="K727" i="54"/>
  <c r="K843" i="54"/>
  <c r="K764" i="54"/>
  <c r="J619" i="54"/>
  <c r="K754" i="54"/>
  <c r="K278" i="54"/>
  <c r="I410" i="54"/>
  <c r="G170" i="54"/>
  <c r="H171" i="54"/>
  <c r="I171" i="54" s="1"/>
  <c r="G459" i="54"/>
  <c r="G428" i="54"/>
  <c r="G427" i="54" s="1"/>
  <c r="G426" i="54" s="1"/>
  <c r="G425" i="54" s="1"/>
  <c r="G424" i="54" s="1"/>
  <c r="G423" i="54" s="1"/>
  <c r="H431" i="54"/>
  <c r="G540" i="54"/>
  <c r="H541" i="54"/>
  <c r="I541" i="54" s="1"/>
  <c r="H587" i="54"/>
  <c r="N587" i="54" s="1"/>
  <c r="G586" i="54"/>
  <c r="K277" i="54" l="1"/>
  <c r="L278" i="54"/>
  <c r="M278" i="54"/>
  <c r="I409" i="54"/>
  <c r="K763" i="54"/>
  <c r="L764" i="54"/>
  <c r="M764" i="54"/>
  <c r="I59" i="54"/>
  <c r="L60" i="54"/>
  <c r="K806" i="54"/>
  <c r="M807" i="54"/>
  <c r="L807" i="54"/>
  <c r="K756" i="54"/>
  <c r="M757" i="54"/>
  <c r="L757" i="54"/>
  <c r="L541" i="54"/>
  <c r="N541" i="54"/>
  <c r="K753" i="54"/>
  <c r="L754" i="54"/>
  <c r="M754" i="54"/>
  <c r="K726" i="54"/>
  <c r="L727" i="54"/>
  <c r="M727" i="54"/>
  <c r="L599" i="54"/>
  <c r="M599" i="54"/>
  <c r="I725" i="54"/>
  <c r="I840" i="54"/>
  <c r="J59" i="54"/>
  <c r="M60" i="54"/>
  <c r="K842" i="54"/>
  <c r="M843" i="54"/>
  <c r="L843" i="54"/>
  <c r="K415" i="54"/>
  <c r="L416" i="54"/>
  <c r="M416" i="54"/>
  <c r="N171" i="54"/>
  <c r="L171" i="54"/>
  <c r="I139" i="54"/>
  <c r="L140" i="54"/>
  <c r="H586" i="54"/>
  <c r="N586" i="54" s="1"/>
  <c r="I431" i="54"/>
  <c r="K410" i="54"/>
  <c r="I540" i="54"/>
  <c r="K619" i="54"/>
  <c r="J409" i="54"/>
  <c r="J408" i="54" s="1"/>
  <c r="J407" i="54" s="1"/>
  <c r="I170" i="54"/>
  <c r="G537" i="54"/>
  <c r="G536" i="54" s="1"/>
  <c r="G308" i="54"/>
  <c r="N431" i="54" l="1"/>
  <c r="J58" i="54"/>
  <c r="M59" i="54"/>
  <c r="I724" i="54"/>
  <c r="L753" i="54"/>
  <c r="M753" i="54"/>
  <c r="L806" i="54"/>
  <c r="M806" i="54"/>
  <c r="I408" i="54"/>
  <c r="L619" i="54"/>
  <c r="M619" i="54"/>
  <c r="K409" i="54"/>
  <c r="L410" i="54"/>
  <c r="M410" i="54"/>
  <c r="L59" i="54"/>
  <c r="L277" i="54"/>
  <c r="M277" i="54"/>
  <c r="I138" i="54"/>
  <c r="L139" i="54"/>
  <c r="K841" i="54"/>
  <c r="L842" i="54"/>
  <c r="M842" i="54"/>
  <c r="K725" i="54"/>
  <c r="L726" i="54"/>
  <c r="M726" i="54"/>
  <c r="L756" i="54"/>
  <c r="M756" i="54"/>
  <c r="I537" i="54"/>
  <c r="L415" i="54"/>
  <c r="M415" i="54"/>
  <c r="I839" i="54"/>
  <c r="M763" i="54"/>
  <c r="L763" i="54"/>
  <c r="I167" i="54"/>
  <c r="J405" i="54"/>
  <c r="J406" i="54"/>
  <c r="J427" i="54"/>
  <c r="J426" i="54" s="1"/>
  <c r="J425" i="54" s="1"/>
  <c r="J424" i="54" s="1"/>
  <c r="J423" i="54" s="1"/>
  <c r="J422" i="54" s="1"/>
  <c r="J421" i="54" s="1"/>
  <c r="K540" i="54"/>
  <c r="J170" i="54"/>
  <c r="J167" i="54" s="1"/>
  <c r="J166" i="54" s="1"/>
  <c r="J165" i="54" s="1"/>
  <c r="J164" i="54" s="1"/>
  <c r="J163" i="54" s="1"/>
  <c r="J137" i="54" s="1"/>
  <c r="J540" i="54"/>
  <c r="J537" i="54" s="1"/>
  <c r="J536" i="54" s="1"/>
  <c r="I428" i="54"/>
  <c r="L431" i="54" l="1"/>
  <c r="M431" i="54"/>
  <c r="I427" i="54"/>
  <c r="L428" i="54"/>
  <c r="K724" i="54"/>
  <c r="M725" i="54"/>
  <c r="L725" i="54"/>
  <c r="I166" i="54"/>
  <c r="I838" i="54"/>
  <c r="I536" i="54"/>
  <c r="K840" i="54"/>
  <c r="M841" i="54"/>
  <c r="L841" i="54"/>
  <c r="I723" i="54"/>
  <c r="K537" i="54"/>
  <c r="L540" i="54"/>
  <c r="M540" i="54"/>
  <c r="K408" i="54"/>
  <c r="L409" i="54"/>
  <c r="M409" i="54"/>
  <c r="I407" i="54"/>
  <c r="J4" i="54"/>
  <c r="M4" i="54" s="1"/>
  <c r="M58" i="54"/>
  <c r="L138" i="54"/>
  <c r="K170" i="54"/>
  <c r="K427" i="54"/>
  <c r="H22" i="54"/>
  <c r="H868" i="54"/>
  <c r="I868" i="54" s="1"/>
  <c r="G867" i="54"/>
  <c r="G866" i="54" s="1"/>
  <c r="G865" i="54" s="1"/>
  <c r="G864" i="54" s="1"/>
  <c r="G863" i="54" s="1"/>
  <c r="G862" i="54" s="1"/>
  <c r="G861" i="54" s="1"/>
  <c r="G860" i="54" s="1"/>
  <c r="G852" i="54"/>
  <c r="G849" i="54" s="1"/>
  <c r="G848" i="54" s="1"/>
  <c r="G847" i="54" s="1"/>
  <c r="G846" i="54" s="1"/>
  <c r="G845" i="54" s="1"/>
  <c r="H853" i="54"/>
  <c r="I853" i="54" s="1"/>
  <c r="G616" i="54"/>
  <c r="G615" i="54" s="1"/>
  <c r="G614" i="54" s="1"/>
  <c r="G613" i="54" s="1"/>
  <c r="G612" i="54" s="1"/>
  <c r="G611" i="54" s="1"/>
  <c r="H617" i="54"/>
  <c r="H11" i="54"/>
  <c r="I11" i="54" s="1"/>
  <c r="G10" i="54"/>
  <c r="G9" i="54" s="1"/>
  <c r="G28" i="54"/>
  <c r="H34" i="54"/>
  <c r="H42" i="54"/>
  <c r="I42" i="54" s="1"/>
  <c r="G44" i="54"/>
  <c r="G43" i="54" s="1"/>
  <c r="G167" i="54"/>
  <c r="G166" i="54" s="1"/>
  <c r="G165" i="54" s="1"/>
  <c r="G164" i="54" s="1"/>
  <c r="G163" i="54" s="1"/>
  <c r="H381" i="54"/>
  <c r="N381" i="54" s="1"/>
  <c r="G50" i="54"/>
  <c r="G49" i="54" s="1"/>
  <c r="G48" i="54" s="1"/>
  <c r="I10" i="54" l="1"/>
  <c r="N11" i="54"/>
  <c r="L11" i="54"/>
  <c r="L868" i="54"/>
  <c r="N868" i="54"/>
  <c r="K426" i="54"/>
  <c r="L427" i="54"/>
  <c r="M427" i="54"/>
  <c r="I165" i="54"/>
  <c r="N42" i="54"/>
  <c r="L42" i="54"/>
  <c r="I722" i="54"/>
  <c r="N853" i="54"/>
  <c r="L853" i="54"/>
  <c r="K407" i="54"/>
  <c r="L408" i="54"/>
  <c r="M408" i="54"/>
  <c r="K839" i="54"/>
  <c r="L840" i="54"/>
  <c r="M840" i="54"/>
  <c r="I837" i="54"/>
  <c r="I426" i="54"/>
  <c r="I406" i="54"/>
  <c r="I405" i="54"/>
  <c r="K723" i="54"/>
  <c r="L724" i="54"/>
  <c r="M724" i="54"/>
  <c r="K167" i="54"/>
  <c r="L170" i="54"/>
  <c r="M170" i="54"/>
  <c r="K536" i="54"/>
  <c r="L537" i="54"/>
  <c r="M537" i="54"/>
  <c r="H33" i="54"/>
  <c r="I34" i="54"/>
  <c r="I617" i="54"/>
  <c r="I852" i="54"/>
  <c r="H21" i="54"/>
  <c r="I22" i="54"/>
  <c r="H380" i="54"/>
  <c r="N380" i="54" s="1"/>
  <c r="G7" i="54"/>
  <c r="G6" i="54" s="1"/>
  <c r="G5" i="54" s="1"/>
  <c r="G8" i="54"/>
  <c r="N617" i="54" l="1"/>
  <c r="L617" i="54"/>
  <c r="K166" i="54"/>
  <c r="L167" i="54"/>
  <c r="M167" i="54"/>
  <c r="I721" i="54"/>
  <c r="I21" i="54"/>
  <c r="N22" i="54"/>
  <c r="L22" i="54"/>
  <c r="I849" i="54"/>
  <c r="K722" i="54"/>
  <c r="L723" i="54"/>
  <c r="M723" i="54"/>
  <c r="I33" i="54"/>
  <c r="N34" i="54"/>
  <c r="L34" i="54"/>
  <c r="L536" i="54"/>
  <c r="M536" i="54"/>
  <c r="K838" i="54"/>
  <c r="M839" i="54"/>
  <c r="L839" i="54"/>
  <c r="I164" i="54"/>
  <c r="I9" i="54"/>
  <c r="L10" i="54"/>
  <c r="I425" i="54"/>
  <c r="L407" i="54"/>
  <c r="M407" i="54"/>
  <c r="K405" i="54"/>
  <c r="K406" i="54"/>
  <c r="K425" i="54"/>
  <c r="L426" i="54"/>
  <c r="M426" i="54"/>
  <c r="J616" i="54"/>
  <c r="J615" i="54" s="1"/>
  <c r="J614" i="54" s="1"/>
  <c r="J613" i="54" s="1"/>
  <c r="J612" i="54" s="1"/>
  <c r="J611" i="54" s="1"/>
  <c r="J852" i="54"/>
  <c r="J849" i="54" s="1"/>
  <c r="J848" i="54" s="1"/>
  <c r="J847" i="54" s="1"/>
  <c r="J846" i="54" s="1"/>
  <c r="J845" i="54" s="1"/>
  <c r="I616" i="54"/>
  <c r="K852" i="54"/>
  <c r="H404" i="54"/>
  <c r="G402" i="54"/>
  <c r="G401" i="54" s="1"/>
  <c r="G400" i="54" s="1"/>
  <c r="G222" i="54"/>
  <c r="G221" i="54" s="1"/>
  <c r="G220" i="54" s="1"/>
  <c r="G219" i="54" s="1"/>
  <c r="G218" i="54" s="1"/>
  <c r="H223" i="54"/>
  <c r="I424" i="54" l="1"/>
  <c r="K849" i="54"/>
  <c r="L852" i="54"/>
  <c r="M852" i="54"/>
  <c r="K424" i="54"/>
  <c r="L425" i="54"/>
  <c r="M425" i="54"/>
  <c r="I163" i="54"/>
  <c r="N33" i="54"/>
  <c r="L33" i="54"/>
  <c r="I20" i="54"/>
  <c r="N21" i="54"/>
  <c r="L21" i="54"/>
  <c r="K837" i="54"/>
  <c r="L838" i="54"/>
  <c r="M838" i="54"/>
  <c r="K721" i="54"/>
  <c r="L722" i="54"/>
  <c r="M722" i="54"/>
  <c r="L406" i="54"/>
  <c r="M406" i="54"/>
  <c r="I848" i="54"/>
  <c r="K165" i="54"/>
  <c r="L166" i="54"/>
  <c r="M166" i="54"/>
  <c r="L405" i="54"/>
  <c r="M405" i="54"/>
  <c r="L9" i="54"/>
  <c r="I7" i="54"/>
  <c r="I8" i="54"/>
  <c r="I615" i="54"/>
  <c r="I404" i="54"/>
  <c r="I223" i="54"/>
  <c r="K616" i="54"/>
  <c r="G551" i="54"/>
  <c r="G548" i="54" s="1"/>
  <c r="G526" i="54"/>
  <c r="G521" i="54" s="1"/>
  <c r="G520" i="54" s="1"/>
  <c r="J401" i="54" l="1"/>
  <c r="J400" i="54" s="1"/>
  <c r="N404" i="54"/>
  <c r="L8" i="54"/>
  <c r="K164" i="54"/>
  <c r="L165" i="54"/>
  <c r="M165" i="54"/>
  <c r="M721" i="54"/>
  <c r="L721" i="54"/>
  <c r="K848" i="54"/>
  <c r="M849" i="54"/>
  <c r="L849" i="54"/>
  <c r="K615" i="54"/>
  <c r="L616" i="54"/>
  <c r="M616" i="54"/>
  <c r="I614" i="54"/>
  <c r="M837" i="54"/>
  <c r="L837" i="54"/>
  <c r="I847" i="54"/>
  <c r="I19" i="54"/>
  <c r="L20" i="54"/>
  <c r="I423" i="54"/>
  <c r="K423" i="54"/>
  <c r="L424" i="54"/>
  <c r="M424" i="54"/>
  <c r="N223" i="54"/>
  <c r="L223" i="54"/>
  <c r="I6" i="54"/>
  <c r="L7" i="54"/>
  <c r="J222" i="54"/>
  <c r="J221" i="54" s="1"/>
  <c r="J220" i="54" s="1"/>
  <c r="J219" i="54" s="1"/>
  <c r="J218" i="54" s="1"/>
  <c r="I222" i="54"/>
  <c r="I402" i="54"/>
  <c r="G595" i="54"/>
  <c r="G594" i="54" s="1"/>
  <c r="G593" i="54" s="1"/>
  <c r="G592" i="54" s="1"/>
  <c r="G591" i="54" s="1"/>
  <c r="G590" i="54" s="1"/>
  <c r="G678" i="54"/>
  <c r="G677" i="54" s="1"/>
  <c r="G676" i="54" s="1"/>
  <c r="G675" i="54" s="1"/>
  <c r="G674" i="54" s="1"/>
  <c r="G673" i="54" s="1"/>
  <c r="G102" i="54"/>
  <c r="H103" i="54"/>
  <c r="K847" i="54" l="1"/>
  <c r="L848" i="54"/>
  <c r="M848" i="54"/>
  <c r="L404" i="54"/>
  <c r="M404" i="54"/>
  <c r="K422" i="54"/>
  <c r="L423" i="54"/>
  <c r="M423" i="54"/>
  <c r="I846" i="54"/>
  <c r="I613" i="54"/>
  <c r="I221" i="54"/>
  <c r="I5" i="54"/>
  <c r="L6" i="54"/>
  <c r="I422" i="54"/>
  <c r="K614" i="54"/>
  <c r="L615" i="54"/>
  <c r="M615" i="54"/>
  <c r="K163" i="54"/>
  <c r="L164" i="54"/>
  <c r="M164" i="54"/>
  <c r="I401" i="54"/>
  <c r="L402" i="54"/>
  <c r="L19" i="54"/>
  <c r="K222" i="54"/>
  <c r="H102" i="54"/>
  <c r="I103" i="54"/>
  <c r="K401" i="54"/>
  <c r="H656" i="54"/>
  <c r="H658" i="54"/>
  <c r="G574" i="54"/>
  <c r="G573" i="54" s="1"/>
  <c r="G572" i="54" s="1"/>
  <c r="G571" i="54" s="1"/>
  <c r="H575" i="54"/>
  <c r="N575" i="54" s="1"/>
  <c r="G534" i="54"/>
  <c r="G533" i="54" s="1"/>
  <c r="G532" i="54" s="1"/>
  <c r="H535" i="54"/>
  <c r="N535" i="54" s="1"/>
  <c r="G569" i="54"/>
  <c r="G568" i="54" s="1"/>
  <c r="G558" i="54" s="1"/>
  <c r="G547" i="54" s="1"/>
  <c r="H570" i="54"/>
  <c r="I570" i="54" s="1"/>
  <c r="G379" i="54"/>
  <c r="K400" i="54" l="1"/>
  <c r="L401" i="54"/>
  <c r="M401" i="54"/>
  <c r="I400" i="54"/>
  <c r="I421" i="54"/>
  <c r="K421" i="54"/>
  <c r="L422" i="54"/>
  <c r="M422" i="54"/>
  <c r="N570" i="54"/>
  <c r="L570" i="54"/>
  <c r="K613" i="54"/>
  <c r="L614" i="54"/>
  <c r="M614" i="54"/>
  <c r="I102" i="54"/>
  <c r="N103" i="54"/>
  <c r="L103" i="54"/>
  <c r="I220" i="54"/>
  <c r="I845" i="54"/>
  <c r="K846" i="54"/>
  <c r="M847" i="54"/>
  <c r="L847" i="54"/>
  <c r="K221" i="54"/>
  <c r="L222" i="54"/>
  <c r="M222" i="54"/>
  <c r="K137" i="54"/>
  <c r="L163" i="54"/>
  <c r="M163" i="54"/>
  <c r="L5" i="54"/>
  <c r="I612" i="54"/>
  <c r="I656" i="54"/>
  <c r="I569" i="54"/>
  <c r="I574" i="54"/>
  <c r="I658" i="54"/>
  <c r="F14" i="54"/>
  <c r="F13" i="54" s="1"/>
  <c r="F12" i="54" s="1"/>
  <c r="F25" i="54"/>
  <c r="F89" i="54"/>
  <c r="F264" i="54"/>
  <c r="F263" i="54" s="1"/>
  <c r="F296" i="54"/>
  <c r="H542" i="54"/>
  <c r="N542" i="54" s="1"/>
  <c r="H540" i="54"/>
  <c r="N540" i="54" s="1"/>
  <c r="F542" i="54"/>
  <c r="F540" i="54"/>
  <c r="F537" i="54" s="1"/>
  <c r="F536" i="54" s="1"/>
  <c r="F582" i="54"/>
  <c r="H585" i="54"/>
  <c r="F730" i="54"/>
  <c r="M137" i="54" l="1"/>
  <c r="K612" i="54"/>
  <c r="L613" i="54"/>
  <c r="M613" i="54"/>
  <c r="L400" i="54"/>
  <c r="M400" i="54"/>
  <c r="I611" i="54"/>
  <c r="K220" i="54"/>
  <c r="L221" i="54"/>
  <c r="M221" i="54"/>
  <c r="I573" i="54"/>
  <c r="K845" i="54"/>
  <c r="L846" i="54"/>
  <c r="M846" i="54"/>
  <c r="I219" i="54"/>
  <c r="I568" i="54"/>
  <c r="N658" i="54"/>
  <c r="L658" i="54"/>
  <c r="L656" i="54"/>
  <c r="N656" i="54"/>
  <c r="N102" i="54"/>
  <c r="L102" i="54"/>
  <c r="L421" i="54"/>
  <c r="M421" i="54"/>
  <c r="K569" i="54"/>
  <c r="K574" i="54"/>
  <c r="J534" i="54"/>
  <c r="J533" i="54" s="1"/>
  <c r="J532" i="54" s="1"/>
  <c r="I655" i="54"/>
  <c r="I585" i="54"/>
  <c r="J657" i="54"/>
  <c r="I534" i="54"/>
  <c r="I657" i="54"/>
  <c r="J655" i="54"/>
  <c r="J574" i="54"/>
  <c r="J573" i="54" s="1"/>
  <c r="J572" i="54" s="1"/>
  <c r="J571" i="54" s="1"/>
  <c r="J569" i="54"/>
  <c r="J568" i="54" s="1"/>
  <c r="J558" i="54" s="1"/>
  <c r="H537" i="54"/>
  <c r="K568" i="54" l="1"/>
  <c r="L569" i="54"/>
  <c r="M569" i="54"/>
  <c r="I533" i="54"/>
  <c r="I218" i="54"/>
  <c r="K219" i="54"/>
  <c r="L220" i="54"/>
  <c r="M220" i="54"/>
  <c r="M845" i="54"/>
  <c r="L845" i="54"/>
  <c r="H536" i="54"/>
  <c r="N536" i="54" s="1"/>
  <c r="N537" i="54"/>
  <c r="J584" i="54"/>
  <c r="L585" i="54"/>
  <c r="N585" i="54"/>
  <c r="I558" i="54"/>
  <c r="K573" i="54"/>
  <c r="L574" i="54"/>
  <c r="M574" i="54"/>
  <c r="I572" i="54"/>
  <c r="K611" i="54"/>
  <c r="L612" i="54"/>
  <c r="M612" i="54"/>
  <c r="K657" i="54"/>
  <c r="K534" i="54"/>
  <c r="I584" i="54"/>
  <c r="L657" i="54" l="1"/>
  <c r="M657" i="54"/>
  <c r="K572" i="54"/>
  <c r="L573" i="54"/>
  <c r="M573" i="54"/>
  <c r="L379" i="54"/>
  <c r="M379" i="54"/>
  <c r="L611" i="54"/>
  <c r="M611" i="54"/>
  <c r="K218" i="54"/>
  <c r="L219" i="54"/>
  <c r="M219" i="54"/>
  <c r="I532" i="54"/>
  <c r="K533" i="54"/>
  <c r="L534" i="54"/>
  <c r="M534" i="54"/>
  <c r="K558" i="54"/>
  <c r="L568" i="54"/>
  <c r="M568" i="54"/>
  <c r="I571" i="54"/>
  <c r="K584" i="54"/>
  <c r="K655" i="54"/>
  <c r="H484" i="54"/>
  <c r="I484" i="54" s="1"/>
  <c r="H14" i="54"/>
  <c r="L655" i="54" l="1"/>
  <c r="M655" i="54"/>
  <c r="K532" i="54"/>
  <c r="L533" i="54"/>
  <c r="M533" i="54"/>
  <c r="K571" i="54"/>
  <c r="L572" i="54"/>
  <c r="M572" i="54"/>
  <c r="N484" i="54"/>
  <c r="L484" i="54"/>
  <c r="H13" i="54"/>
  <c r="N14" i="54"/>
  <c r="L584" i="54"/>
  <c r="M584" i="54"/>
  <c r="L558" i="54"/>
  <c r="M558" i="54"/>
  <c r="L218" i="54"/>
  <c r="M218" i="54"/>
  <c r="J483" i="54"/>
  <c r="J482" i="54" s="1"/>
  <c r="I483" i="54"/>
  <c r="H761" i="54"/>
  <c r="N761" i="54" s="1"/>
  <c r="H730" i="54"/>
  <c r="G729" i="54"/>
  <c r="G725" i="54" s="1"/>
  <c r="G724" i="54" s="1"/>
  <c r="G723" i="54" s="1"/>
  <c r="G722" i="54" s="1"/>
  <c r="G721" i="54" s="1"/>
  <c r="H729" i="54" l="1"/>
  <c r="N729" i="54" s="1"/>
  <c r="N730" i="54"/>
  <c r="I482" i="54"/>
  <c r="H12" i="54"/>
  <c r="N12" i="54" s="1"/>
  <c r="N13" i="54"/>
  <c r="L532" i="54"/>
  <c r="M532" i="54"/>
  <c r="L571" i="54"/>
  <c r="M571" i="54"/>
  <c r="K483" i="54" l="1"/>
  <c r="G584" i="54"/>
  <c r="H100" i="54"/>
  <c r="I100" i="54" s="1"/>
  <c r="G99" i="54"/>
  <c r="G98" i="54" s="1"/>
  <c r="G654" i="54"/>
  <c r="G653" i="54" s="1"/>
  <c r="G648" i="54" s="1"/>
  <c r="G647" i="54" s="1"/>
  <c r="G646" i="54" s="1"/>
  <c r="G645" i="54" s="1"/>
  <c r="H660" i="54"/>
  <c r="N660" i="54" s="1"/>
  <c r="G519" i="54"/>
  <c r="G518" i="54" s="1"/>
  <c r="G517" i="54" s="1"/>
  <c r="H582" i="54"/>
  <c r="N582" i="54" s="1"/>
  <c r="G582" i="54"/>
  <c r="G579" i="54"/>
  <c r="G578" i="54" s="1"/>
  <c r="H581" i="54"/>
  <c r="G261" i="54"/>
  <c r="H262" i="54"/>
  <c r="H264" i="54"/>
  <c r="G786" i="54"/>
  <c r="G784" i="54" s="1"/>
  <c r="H789" i="54"/>
  <c r="K482" i="54" l="1"/>
  <c r="L483" i="54"/>
  <c r="M483" i="54"/>
  <c r="I99" i="54"/>
  <c r="N100" i="54"/>
  <c r="L100" i="54"/>
  <c r="H263" i="54"/>
  <c r="N263" i="54" s="1"/>
  <c r="N264" i="54"/>
  <c r="I262" i="54"/>
  <c r="I789" i="54"/>
  <c r="G577" i="54"/>
  <c r="G576" i="54" s="1"/>
  <c r="G546" i="54" s="1"/>
  <c r="G545" i="54" s="1"/>
  <c r="G544" i="54" s="1"/>
  <c r="G516" i="54" s="1"/>
  <c r="G499" i="54" s="1"/>
  <c r="G785" i="54"/>
  <c r="I261" i="54" l="1"/>
  <c r="N262" i="54"/>
  <c r="L262" i="54"/>
  <c r="N789" i="54"/>
  <c r="L789" i="54"/>
  <c r="I98" i="54"/>
  <c r="L99" i="54"/>
  <c r="N581" i="54"/>
  <c r="L482" i="54"/>
  <c r="M482" i="54"/>
  <c r="J659" i="54"/>
  <c r="J654" i="54" s="1"/>
  <c r="J653" i="54" s="1"/>
  <c r="J648" i="54" s="1"/>
  <c r="J647" i="54" s="1"/>
  <c r="J646" i="54" s="1"/>
  <c r="J645" i="54" s="1"/>
  <c r="J578" i="54"/>
  <c r="J577" i="54" s="1"/>
  <c r="J576" i="54" s="1"/>
  <c r="I786" i="54"/>
  <c r="I578" i="54"/>
  <c r="I659" i="54"/>
  <c r="G25" i="54"/>
  <c r="G20" i="54" s="1"/>
  <c r="G19" i="54" s="1"/>
  <c r="G18" i="54" s="1"/>
  <c r="G17" i="54" s="1"/>
  <c r="G16" i="54" s="1"/>
  <c r="H25" i="54"/>
  <c r="N25" i="54" s="1"/>
  <c r="I654" i="54" l="1"/>
  <c r="I97" i="54"/>
  <c r="L98" i="54"/>
  <c r="L581" i="54"/>
  <c r="M581" i="54"/>
  <c r="I577" i="54"/>
  <c r="K786" i="54"/>
  <c r="J261" i="54"/>
  <c r="K659" i="54"/>
  <c r="I784" i="54"/>
  <c r="I785" i="54"/>
  <c r="J786" i="54"/>
  <c r="K578" i="54"/>
  <c r="H366" i="54"/>
  <c r="G366" i="54"/>
  <c r="G365" i="54" s="1"/>
  <c r="G317" i="54"/>
  <c r="G316" i="54" s="1"/>
  <c r="G307" i="54" s="1"/>
  <c r="H89" i="54"/>
  <c r="G87" i="54"/>
  <c r="G86" i="54" s="1"/>
  <c r="G59" i="54" s="1"/>
  <c r="F88" i="54"/>
  <c r="F87" i="54" s="1"/>
  <c r="F86" i="54" s="1"/>
  <c r="G286" i="54"/>
  <c r="G285" i="54" s="1"/>
  <c r="H492" i="54"/>
  <c r="I492" i="54" s="1"/>
  <c r="G491" i="54"/>
  <c r="G490" i="54" s="1"/>
  <c r="F295" i="54"/>
  <c r="F317" i="54"/>
  <c r="F316" i="54" s="1"/>
  <c r="F326" i="54"/>
  <c r="F325" i="54" s="1"/>
  <c r="F356" i="54"/>
  <c r="F436" i="54"/>
  <c r="F433" i="54" s="1"/>
  <c r="F432" i="54" s="1"/>
  <c r="G458" i="54"/>
  <c r="G457" i="54" s="1"/>
  <c r="F773" i="54"/>
  <c r="F772" i="54" s="1"/>
  <c r="F778" i="54"/>
  <c r="F777" i="54" s="1"/>
  <c r="F786" i="54"/>
  <c r="F784" i="54" s="1"/>
  <c r="F823" i="54"/>
  <c r="H365" i="54" l="1"/>
  <c r="N365" i="54" s="1"/>
  <c r="N366" i="54"/>
  <c r="L786" i="54"/>
  <c r="I576" i="54"/>
  <c r="H88" i="54"/>
  <c r="N89" i="54"/>
  <c r="I653" i="54"/>
  <c r="I58" i="54"/>
  <c r="L97" i="54"/>
  <c r="K577" i="54"/>
  <c r="L578" i="54"/>
  <c r="M578" i="54"/>
  <c r="K654" i="54"/>
  <c r="M659" i="54"/>
  <c r="L659" i="54"/>
  <c r="N492" i="54"/>
  <c r="L492" i="54"/>
  <c r="I491" i="54"/>
  <c r="J784" i="54"/>
  <c r="J785" i="54"/>
  <c r="K785" i="54"/>
  <c r="K784" i="54"/>
  <c r="K261" i="54"/>
  <c r="F771" i="54"/>
  <c r="F785" i="54"/>
  <c r="K653" i="54" l="1"/>
  <c r="L654" i="54"/>
  <c r="M654" i="54"/>
  <c r="H87" i="54"/>
  <c r="N88" i="54"/>
  <c r="L784" i="54"/>
  <c r="I490" i="54"/>
  <c r="K576" i="54"/>
  <c r="L577" i="54"/>
  <c r="M577" i="54"/>
  <c r="L58" i="54"/>
  <c r="L261" i="54"/>
  <c r="M261" i="54"/>
  <c r="I648" i="54"/>
  <c r="L785" i="54"/>
  <c r="J491" i="54"/>
  <c r="J490" i="54" s="1"/>
  <c r="J481" i="54" s="1"/>
  <c r="J480" i="54" s="1"/>
  <c r="J479" i="54" s="1"/>
  <c r="J448" i="54" s="1"/>
  <c r="K491" i="54"/>
  <c r="L576" i="54" l="1"/>
  <c r="M576" i="54"/>
  <c r="K490" i="54"/>
  <c r="L491" i="54"/>
  <c r="M491" i="54"/>
  <c r="I481" i="54"/>
  <c r="H86" i="54"/>
  <c r="N86" i="54" s="1"/>
  <c r="N87" i="54"/>
  <c r="I647" i="54"/>
  <c r="K648" i="54"/>
  <c r="M653" i="54"/>
  <c r="L653" i="54"/>
  <c r="H356" i="54"/>
  <c r="G356" i="54"/>
  <c r="G355" i="54" s="1"/>
  <c r="H234" i="54"/>
  <c r="N234" i="54" s="1"/>
  <c r="H235" i="54"/>
  <c r="G233" i="54"/>
  <c r="G232" i="54" s="1"/>
  <c r="G231" i="54" s="1"/>
  <c r="G227" i="54" s="1"/>
  <c r="G226" i="54" s="1"/>
  <c r="G225" i="54" s="1"/>
  <c r="G224" i="54" s="1"/>
  <c r="H326" i="54"/>
  <c r="I480" i="54" l="1"/>
  <c r="H325" i="54"/>
  <c r="N325" i="54" s="1"/>
  <c r="N326" i="54"/>
  <c r="K481" i="54"/>
  <c r="L490" i="54"/>
  <c r="M490" i="54"/>
  <c r="H355" i="54"/>
  <c r="N355" i="54" s="1"/>
  <c r="N356" i="54"/>
  <c r="K647" i="54"/>
  <c r="L648" i="54"/>
  <c r="M648" i="54"/>
  <c r="I646" i="54"/>
  <c r="I235" i="54"/>
  <c r="N235" i="54" s="1"/>
  <c r="G373" i="54"/>
  <c r="H436" i="54"/>
  <c r="K646" i="54" l="1"/>
  <c r="M647" i="54"/>
  <c r="L647" i="54"/>
  <c r="L234" i="54"/>
  <c r="M234" i="54"/>
  <c r="H433" i="54"/>
  <c r="N433" i="54" s="1"/>
  <c r="N436" i="54"/>
  <c r="I645" i="54"/>
  <c r="K480" i="54"/>
  <c r="L481" i="54"/>
  <c r="M481" i="54"/>
  <c r="I479" i="54"/>
  <c r="I232" i="54"/>
  <c r="G422" i="54"/>
  <c r="G421" i="54" s="1"/>
  <c r="G823" i="54"/>
  <c r="G822" i="54" s="1"/>
  <c r="G821" i="54" s="1"/>
  <c r="G820" i="54" s="1"/>
  <c r="G819" i="54" s="1"/>
  <c r="G818" i="54" s="1"/>
  <c r="G817" i="54" s="1"/>
  <c r="G250" i="54"/>
  <c r="G249" i="54" s="1"/>
  <c r="H432" i="54" l="1"/>
  <c r="N432" i="54" s="1"/>
  <c r="K479" i="54"/>
  <c r="L480" i="54"/>
  <c r="M480" i="54"/>
  <c r="K232" i="54"/>
  <c r="L235" i="54"/>
  <c r="M235" i="54"/>
  <c r="I231" i="54"/>
  <c r="I448" i="54"/>
  <c r="K645" i="54"/>
  <c r="L646" i="54"/>
  <c r="M646" i="54"/>
  <c r="J232" i="54"/>
  <c r="J231" i="54" s="1"/>
  <c r="J227" i="54" s="1"/>
  <c r="J226" i="54" s="1"/>
  <c r="J225" i="54" s="1"/>
  <c r="J224" i="54" s="1"/>
  <c r="G284" i="54"/>
  <c r="G283" i="54" s="1"/>
  <c r="H295" i="54"/>
  <c r="N295" i="54" s="1"/>
  <c r="K448" i="54" l="1"/>
  <c r="L479" i="54"/>
  <c r="M479" i="54"/>
  <c r="L645" i="54"/>
  <c r="M645" i="54"/>
  <c r="I227" i="54"/>
  <c r="K231" i="54"/>
  <c r="L232" i="54"/>
  <c r="M232" i="54"/>
  <c r="H363" i="54"/>
  <c r="H364" i="54"/>
  <c r="G361" i="54"/>
  <c r="H317" i="54"/>
  <c r="G321" i="54"/>
  <c r="G799" i="54"/>
  <c r="G798" i="54" s="1"/>
  <c r="G797" i="54" s="1"/>
  <c r="G796" i="54" s="1"/>
  <c r="G795" i="54" s="1"/>
  <c r="H801" i="54"/>
  <c r="H802" i="54"/>
  <c r="H825" i="54"/>
  <c r="I825" i="54" s="1"/>
  <c r="G778" i="54"/>
  <c r="G777" i="54" s="1"/>
  <c r="H781" i="54"/>
  <c r="I781" i="54" s="1"/>
  <c r="H780" i="54"/>
  <c r="I780" i="54" s="1"/>
  <c r="H779" i="54"/>
  <c r="I779" i="54" s="1"/>
  <c r="G773" i="54"/>
  <c r="G772" i="54" s="1"/>
  <c r="H776" i="54"/>
  <c r="H775" i="54"/>
  <c r="H774" i="54"/>
  <c r="I774" i="54" s="1"/>
  <c r="H791" i="54"/>
  <c r="N791" i="54" s="1"/>
  <c r="H786" i="54"/>
  <c r="G410" i="54"/>
  <c r="G409" i="54" s="1"/>
  <c r="G408" i="54" s="1"/>
  <c r="G407" i="54" s="1"/>
  <c r="H398" i="54"/>
  <c r="H397" i="54"/>
  <c r="I397" i="54" s="1"/>
  <c r="H399" i="54"/>
  <c r="G396" i="54"/>
  <c r="G153" i="54"/>
  <c r="G152" i="54" s="1"/>
  <c r="G151" i="54" s="1"/>
  <c r="G150" i="54" s="1"/>
  <c r="G137" i="54" s="1"/>
  <c r="H157" i="54"/>
  <c r="H271" i="54"/>
  <c r="H270" i="54"/>
  <c r="G269" i="54"/>
  <c r="G268" i="54" s="1"/>
  <c r="G260" i="54" s="1"/>
  <c r="G97" i="54"/>
  <c r="H114" i="54"/>
  <c r="N114" i="54" s="1"/>
  <c r="N781" i="54" l="1"/>
  <c r="L781" i="54"/>
  <c r="K227" i="54"/>
  <c r="L231" i="54"/>
  <c r="M231" i="54"/>
  <c r="L448" i="54"/>
  <c r="M448" i="54"/>
  <c r="L780" i="54"/>
  <c r="N780" i="54"/>
  <c r="N774" i="54"/>
  <c r="L774" i="54"/>
  <c r="N779" i="54"/>
  <c r="L779" i="54"/>
  <c r="N825" i="54"/>
  <c r="L825" i="54"/>
  <c r="I226" i="54"/>
  <c r="H785" i="54"/>
  <c r="N785" i="54" s="1"/>
  <c r="N786" i="54"/>
  <c r="L397" i="54"/>
  <c r="N397" i="54"/>
  <c r="H316" i="54"/>
  <c r="N316" i="54" s="1"/>
  <c r="N317" i="54"/>
  <c r="H156" i="54"/>
  <c r="I157" i="54"/>
  <c r="I271" i="54"/>
  <c r="N271" i="54" s="1"/>
  <c r="I270" i="54"/>
  <c r="G395" i="54"/>
  <c r="G394" i="54" s="1"/>
  <c r="G390" i="54" s="1"/>
  <c r="I775" i="54"/>
  <c r="I802" i="54"/>
  <c r="I398" i="54"/>
  <c r="I778" i="54"/>
  <c r="I823" i="54"/>
  <c r="I399" i="54"/>
  <c r="I776" i="54"/>
  <c r="I801" i="54"/>
  <c r="H800" i="54"/>
  <c r="G766" i="54"/>
  <c r="G259" i="54"/>
  <c r="G248" i="54" s="1"/>
  <c r="G247" i="54" s="1"/>
  <c r="G192" i="54" s="1"/>
  <c r="G58" i="54"/>
  <c r="G4" i="54" s="1"/>
  <c r="G771" i="54"/>
  <c r="H778" i="54"/>
  <c r="H777" i="54" s="1"/>
  <c r="H823" i="54"/>
  <c r="G320" i="54"/>
  <c r="G306" i="54" s="1"/>
  <c r="H773" i="54"/>
  <c r="H772" i="54" s="1"/>
  <c r="G360" i="54"/>
  <c r="G354" i="54" s="1"/>
  <c r="G362" i="54"/>
  <c r="H784" i="54"/>
  <c r="N784" i="54" s="1"/>
  <c r="G406" i="54"/>
  <c r="G405" i="54"/>
  <c r="H486" i="54"/>
  <c r="N486" i="54" s="1"/>
  <c r="G483" i="54"/>
  <c r="I822" i="54" l="1"/>
  <c r="N823" i="54"/>
  <c r="I225" i="54"/>
  <c r="N364" i="54"/>
  <c r="N363" i="54"/>
  <c r="N802" i="54"/>
  <c r="L802" i="54"/>
  <c r="N801" i="54"/>
  <c r="L801" i="54"/>
  <c r="N775" i="54"/>
  <c r="L775" i="54"/>
  <c r="N399" i="54"/>
  <c r="L399" i="54"/>
  <c r="N398" i="54"/>
  <c r="L398" i="54"/>
  <c r="N270" i="54"/>
  <c r="L227" i="54"/>
  <c r="M227" i="54"/>
  <c r="K226" i="54"/>
  <c r="I156" i="54"/>
  <c r="L157" i="54"/>
  <c r="N157" i="54"/>
  <c r="L776" i="54"/>
  <c r="N776" i="54"/>
  <c r="I777" i="54"/>
  <c r="N778" i="54"/>
  <c r="L778" i="54"/>
  <c r="I153" i="54"/>
  <c r="J361" i="54"/>
  <c r="J360" i="54" s="1"/>
  <c r="J354" i="54" s="1"/>
  <c r="K823" i="54"/>
  <c r="J772" i="54"/>
  <c r="I269" i="54"/>
  <c r="I800" i="54"/>
  <c r="I361" i="54"/>
  <c r="J823" i="54"/>
  <c r="J822" i="54" s="1"/>
  <c r="J821" i="54" s="1"/>
  <c r="J820" i="54" s="1"/>
  <c r="J819" i="54" s="1"/>
  <c r="J818" i="54" s="1"/>
  <c r="J817" i="54" s="1"/>
  <c r="I773" i="54"/>
  <c r="J260" i="54"/>
  <c r="J259" i="54" s="1"/>
  <c r="J248" i="54" s="1"/>
  <c r="J247" i="54" s="1"/>
  <c r="J192" i="54" s="1"/>
  <c r="G344" i="54"/>
  <c r="G343" i="54" s="1"/>
  <c r="G342" i="54" s="1"/>
  <c r="G301" i="54"/>
  <c r="G300" i="54" s="1"/>
  <c r="G299" i="54" s="1"/>
  <c r="H771" i="54"/>
  <c r="G752" i="54"/>
  <c r="G751" i="54" s="1"/>
  <c r="G750" i="54" s="1"/>
  <c r="G749" i="54" s="1"/>
  <c r="G748" i="54" s="1"/>
  <c r="G700" i="54" s="1"/>
  <c r="G482" i="54"/>
  <c r="H485" i="54"/>
  <c r="N485" i="54" s="1"/>
  <c r="H483" i="54"/>
  <c r="N483" i="54" s="1"/>
  <c r="F483" i="54"/>
  <c r="L363" i="54" l="1"/>
  <c r="M363" i="54"/>
  <c r="L364" i="54"/>
  <c r="M364" i="54"/>
  <c r="I821" i="54"/>
  <c r="I799" i="54"/>
  <c r="N800" i="54"/>
  <c r="K822" i="54"/>
  <c r="M823" i="54"/>
  <c r="L823" i="54"/>
  <c r="L270" i="54"/>
  <c r="M270" i="54"/>
  <c r="I772" i="54"/>
  <c r="N772" i="54" s="1"/>
  <c r="N773" i="54"/>
  <c r="L773" i="54"/>
  <c r="K225" i="54"/>
  <c r="L226" i="54"/>
  <c r="M226" i="54"/>
  <c r="I224" i="54"/>
  <c r="N777" i="54"/>
  <c r="L777" i="54"/>
  <c r="I360" i="54"/>
  <c r="I268" i="54"/>
  <c r="L269" i="54"/>
  <c r="I152" i="54"/>
  <c r="L153" i="54"/>
  <c r="N156" i="54"/>
  <c r="L156" i="54"/>
  <c r="I771" i="54"/>
  <c r="K361" i="54"/>
  <c r="J800" i="54"/>
  <c r="J799" i="54" s="1"/>
  <c r="J798" i="54" s="1"/>
  <c r="J797" i="54" s="1"/>
  <c r="J796" i="54" s="1"/>
  <c r="J795" i="54" s="1"/>
  <c r="K800" i="54"/>
  <c r="K772" i="54"/>
  <c r="J766" i="54"/>
  <c r="J752" i="54" s="1"/>
  <c r="J751" i="54" s="1"/>
  <c r="J750" i="54" s="1"/>
  <c r="J749" i="54" s="1"/>
  <c r="G282" i="54"/>
  <c r="G481" i="54"/>
  <c r="G480" i="54" s="1"/>
  <c r="G479" i="54" s="1"/>
  <c r="H482" i="54"/>
  <c r="N482" i="54" s="1"/>
  <c r="G456" i="54"/>
  <c r="F482" i="54"/>
  <c r="I766" i="54" l="1"/>
  <c r="I752" i="54" s="1"/>
  <c r="K360" i="54"/>
  <c r="L361" i="54"/>
  <c r="M361" i="54"/>
  <c r="I151" i="54"/>
  <c r="L152" i="54"/>
  <c r="K224" i="54"/>
  <c r="L225" i="54"/>
  <c r="M225" i="54"/>
  <c r="K821" i="54"/>
  <c r="L822" i="54"/>
  <c r="M822" i="54"/>
  <c r="I820" i="54"/>
  <c r="K260" i="54"/>
  <c r="L271" i="54"/>
  <c r="M271" i="54"/>
  <c r="I260" i="54"/>
  <c r="L268" i="54"/>
  <c r="K799" i="54"/>
  <c r="L800" i="54"/>
  <c r="M800" i="54"/>
  <c r="N771" i="54"/>
  <c r="L771" i="54"/>
  <c r="I798" i="54"/>
  <c r="L772" i="54"/>
  <c r="M772" i="54"/>
  <c r="I354" i="54"/>
  <c r="J748" i="54"/>
  <c r="J700" i="54" s="1"/>
  <c r="K766" i="54"/>
  <c r="G448" i="54"/>
  <c r="G3" i="54" s="1"/>
  <c r="K798" i="54" l="1"/>
  <c r="M799" i="54"/>
  <c r="L799" i="54"/>
  <c r="I819" i="54"/>
  <c r="K354" i="54"/>
  <c r="L360" i="54"/>
  <c r="M360" i="54"/>
  <c r="I751" i="54"/>
  <c r="I797" i="54"/>
  <c r="I259" i="54"/>
  <c r="K820" i="54"/>
  <c r="M821" i="54"/>
  <c r="L821" i="54"/>
  <c r="K259" i="54"/>
  <c r="L260" i="54"/>
  <c r="M260" i="54"/>
  <c r="L224" i="54"/>
  <c r="M224" i="54"/>
  <c r="K752" i="54"/>
  <c r="L766" i="54"/>
  <c r="M766" i="54"/>
  <c r="I150" i="54"/>
  <c r="L151" i="54"/>
  <c r="G877" i="54"/>
  <c r="K819" i="54" l="1"/>
  <c r="L820" i="54"/>
  <c r="M820" i="54"/>
  <c r="I796" i="54"/>
  <c r="I248" i="54"/>
  <c r="I750" i="54"/>
  <c r="K797" i="54"/>
  <c r="L798" i="54"/>
  <c r="M798" i="54"/>
  <c r="K248" i="54"/>
  <c r="L259" i="54"/>
  <c r="M259" i="54"/>
  <c r="L354" i="54"/>
  <c r="M354" i="54"/>
  <c r="I137" i="54"/>
  <c r="L150" i="54"/>
  <c r="K751" i="54"/>
  <c r="L752" i="54"/>
  <c r="M752" i="54"/>
  <c r="I818" i="54"/>
  <c r="I817" i="54" l="1"/>
  <c r="I749" i="54"/>
  <c r="I795" i="54"/>
  <c r="K750" i="54"/>
  <c r="L751" i="54"/>
  <c r="M751" i="54"/>
  <c r="K247" i="54"/>
  <c r="L248" i="54"/>
  <c r="M248" i="54"/>
  <c r="K818" i="54"/>
  <c r="M819" i="54"/>
  <c r="L819" i="54"/>
  <c r="L137" i="54"/>
  <c r="K796" i="54"/>
  <c r="M797" i="54"/>
  <c r="L797" i="54"/>
  <c r="I247" i="54"/>
  <c r="H870" i="54"/>
  <c r="N870" i="54" s="1"/>
  <c r="H858" i="54"/>
  <c r="H855" i="54"/>
  <c r="N855" i="54" s="1"/>
  <c r="H852" i="54"/>
  <c r="N852" i="54" s="1"/>
  <c r="H850" i="54"/>
  <c r="N850" i="54" s="1"/>
  <c r="H843" i="54"/>
  <c r="H835" i="54"/>
  <c r="H827" i="54"/>
  <c r="H815" i="54"/>
  <c r="N815" i="54" s="1"/>
  <c r="H813" i="54"/>
  <c r="N813" i="54" s="1"/>
  <c r="H810" i="54"/>
  <c r="N810" i="54" s="1"/>
  <c r="H808" i="54"/>
  <c r="N808" i="54" s="1"/>
  <c r="H804" i="54"/>
  <c r="N804" i="54" s="1"/>
  <c r="H768" i="54"/>
  <c r="H764" i="54"/>
  <c r="H759" i="54"/>
  <c r="N759" i="54" s="1"/>
  <c r="H757" i="54"/>
  <c r="N757" i="54" s="1"/>
  <c r="H754" i="54"/>
  <c r="H742" i="54"/>
  <c r="H737" i="54"/>
  <c r="H727" i="54"/>
  <c r="H719" i="54"/>
  <c r="H711" i="54"/>
  <c r="H707" i="54"/>
  <c r="H695" i="54"/>
  <c r="H687" i="54"/>
  <c r="N687" i="54" s="1"/>
  <c r="H685" i="54"/>
  <c r="N685" i="54" s="1"/>
  <c r="H678" i="54"/>
  <c r="H670" i="54"/>
  <c r="H663" i="54"/>
  <c r="N663" i="54" s="1"/>
  <c r="H659" i="54"/>
  <c r="N659" i="54" s="1"/>
  <c r="H657" i="54"/>
  <c r="N657" i="54" s="1"/>
  <c r="H655" i="54"/>
  <c r="N655" i="54" s="1"/>
  <c r="H651" i="54"/>
  <c r="N651" i="54" s="1"/>
  <c r="H650" i="54"/>
  <c r="N650" i="54" s="1"/>
  <c r="H649" i="54"/>
  <c r="N649" i="54" s="1"/>
  <c r="H643" i="54"/>
  <c r="H639" i="54"/>
  <c r="N639" i="54" s="1"/>
  <c r="H637" i="54"/>
  <c r="N637" i="54" s="1"/>
  <c r="H633" i="54"/>
  <c r="N633" i="54" s="1"/>
  <c r="H632" i="54"/>
  <c r="H629" i="54"/>
  <c r="N629" i="54" s="1"/>
  <c r="H627" i="54"/>
  <c r="N627" i="54" s="1"/>
  <c r="H625" i="54"/>
  <c r="N625" i="54" s="1"/>
  <c r="H616" i="54"/>
  <c r="N616" i="54" s="1"/>
  <c r="H605" i="54"/>
  <c r="H579" i="54"/>
  <c r="H574" i="54"/>
  <c r="H569" i="54"/>
  <c r="H565" i="54"/>
  <c r="N565" i="54" s="1"/>
  <c r="H563" i="54"/>
  <c r="N563" i="54" s="1"/>
  <c r="H561" i="54"/>
  <c r="N561" i="54" s="1"/>
  <c r="H559" i="54"/>
  <c r="N559" i="54" s="1"/>
  <c r="H555" i="54"/>
  <c r="H549" i="54"/>
  <c r="N549" i="54" s="1"/>
  <c r="H534" i="54"/>
  <c r="H530" i="54"/>
  <c r="H522" i="54"/>
  <c r="N522" i="54" s="1"/>
  <c r="H513" i="54"/>
  <c r="H506" i="54"/>
  <c r="H497" i="54"/>
  <c r="H491" i="54"/>
  <c r="H475" i="54"/>
  <c r="H466" i="54"/>
  <c r="H459" i="54"/>
  <c r="H428" i="54"/>
  <c r="H419" i="54"/>
  <c r="N419" i="54" s="1"/>
  <c r="H417" i="54"/>
  <c r="N417" i="54" s="1"/>
  <c r="H410" i="54"/>
  <c r="H402" i="54"/>
  <c r="H386" i="54"/>
  <c r="H377" i="54"/>
  <c r="N377" i="54" s="1"/>
  <c r="H373" i="54"/>
  <c r="N373" i="54" s="1"/>
  <c r="H371" i="54"/>
  <c r="N371" i="54" s="1"/>
  <c r="H369" i="54"/>
  <c r="N369" i="54" s="1"/>
  <c r="H362" i="54"/>
  <c r="H350" i="54"/>
  <c r="N350" i="54" s="1"/>
  <c r="H349" i="54"/>
  <c r="N349" i="54" s="1"/>
  <c r="H340" i="54"/>
  <c r="N340" i="54" s="1"/>
  <c r="H312" i="54"/>
  <c r="N312" i="54" s="1"/>
  <c r="H310" i="54"/>
  <c r="N310" i="54" s="1"/>
  <c r="H304" i="54"/>
  <c r="H293" i="54"/>
  <c r="N293" i="54" s="1"/>
  <c r="H291" i="54"/>
  <c r="N291" i="54" s="1"/>
  <c r="H289" i="54"/>
  <c r="N289" i="54" s="1"/>
  <c r="H287" i="54"/>
  <c r="N287" i="54" s="1"/>
  <c r="H278" i="54"/>
  <c r="H275" i="54"/>
  <c r="H269" i="54"/>
  <c r="H261" i="54"/>
  <c r="N261" i="54" s="1"/>
  <c r="H257" i="54"/>
  <c r="H251" i="54"/>
  <c r="N251" i="54" s="1"/>
  <c r="H245" i="54"/>
  <c r="H241" i="54"/>
  <c r="H236" i="54"/>
  <c r="N236" i="54" s="1"/>
  <c r="H233" i="54"/>
  <c r="H229" i="54"/>
  <c r="H222" i="54"/>
  <c r="H216" i="54"/>
  <c r="H211" i="54"/>
  <c r="H204" i="54"/>
  <c r="N204" i="54" s="1"/>
  <c r="H202" i="54"/>
  <c r="N202" i="54" s="1"/>
  <c r="H200" i="54"/>
  <c r="N200" i="54" s="1"/>
  <c r="H197" i="54"/>
  <c r="H190" i="54"/>
  <c r="H186" i="54"/>
  <c r="N186" i="54" s="1"/>
  <c r="H184" i="54"/>
  <c r="N184" i="54" s="1"/>
  <c r="H182" i="54"/>
  <c r="N182" i="54" s="1"/>
  <c r="H177" i="54"/>
  <c r="H170" i="54"/>
  <c r="N170" i="54" s="1"/>
  <c r="H168" i="54"/>
  <c r="N168" i="54" s="1"/>
  <c r="H159" i="54"/>
  <c r="N159" i="54" s="1"/>
  <c r="H154" i="54"/>
  <c r="H146" i="54"/>
  <c r="N146" i="54" s="1"/>
  <c r="H144" i="54"/>
  <c r="N144" i="54" s="1"/>
  <c r="H142" i="54"/>
  <c r="N142" i="54" s="1"/>
  <c r="H134" i="54"/>
  <c r="H120" i="54"/>
  <c r="N120" i="54" s="1"/>
  <c r="H116" i="54"/>
  <c r="N116" i="54" s="1"/>
  <c r="H112" i="54"/>
  <c r="N112" i="54" s="1"/>
  <c r="H108" i="54"/>
  <c r="N108" i="54" s="1"/>
  <c r="H106" i="54"/>
  <c r="N106" i="54" s="1"/>
  <c r="H99" i="54"/>
  <c r="N99" i="54" s="1"/>
  <c r="H95" i="54"/>
  <c r="H84" i="54"/>
  <c r="N84" i="54" s="1"/>
  <c r="H82" i="54"/>
  <c r="N82" i="54" s="1"/>
  <c r="H80" i="54"/>
  <c r="N80" i="54" s="1"/>
  <c r="H75" i="54"/>
  <c r="H71" i="54"/>
  <c r="N71" i="54" s="1"/>
  <c r="H69" i="54"/>
  <c r="N69" i="54" s="1"/>
  <c r="H66" i="54"/>
  <c r="H63" i="54"/>
  <c r="H56" i="54"/>
  <c r="H50" i="54"/>
  <c r="H44" i="54"/>
  <c r="H10" i="54"/>
  <c r="N386" i="54" l="1"/>
  <c r="H379" i="54"/>
  <c r="H133" i="54"/>
  <c r="N134" i="54"/>
  <c r="H244" i="54"/>
  <c r="N245" i="54"/>
  <c r="H409" i="54"/>
  <c r="N410" i="54"/>
  <c r="H49" i="54"/>
  <c r="N50" i="54"/>
  <c r="H221" i="54"/>
  <c r="N222" i="54"/>
  <c r="H240" i="54"/>
  <c r="N240" i="54" s="1"/>
  <c r="N241" i="54"/>
  <c r="H303" i="54"/>
  <c r="N304" i="54"/>
  <c r="H401" i="54"/>
  <c r="N402" i="54"/>
  <c r="H427" i="54"/>
  <c r="N428" i="54"/>
  <c r="H474" i="54"/>
  <c r="N474" i="54" s="1"/>
  <c r="N475" i="54"/>
  <c r="H511" i="54"/>
  <c r="N513" i="54"/>
  <c r="H533" i="54"/>
  <c r="N534" i="54"/>
  <c r="H573" i="54"/>
  <c r="N574" i="54"/>
  <c r="H677" i="54"/>
  <c r="N678" i="54"/>
  <c r="H706" i="54"/>
  <c r="N707" i="54"/>
  <c r="H736" i="54"/>
  <c r="N736" i="54" s="1"/>
  <c r="N737" i="54"/>
  <c r="H826" i="54"/>
  <c r="N826" i="54" s="1"/>
  <c r="N827" i="54"/>
  <c r="K795" i="54"/>
  <c r="L796" i="54"/>
  <c r="M796" i="54"/>
  <c r="K192" i="54"/>
  <c r="L247" i="54"/>
  <c r="M247" i="54"/>
  <c r="H176" i="54"/>
  <c r="N176" i="54" s="1"/>
  <c r="N177" i="54"/>
  <c r="H189" i="54"/>
  <c r="N190" i="54"/>
  <c r="H228" i="54"/>
  <c r="N229" i="54"/>
  <c r="H268" i="54"/>
  <c r="N268" i="54" s="1"/>
  <c r="N269" i="54"/>
  <c r="H490" i="54"/>
  <c r="N491" i="54"/>
  <c r="H578" i="54"/>
  <c r="N578" i="54" s="1"/>
  <c r="N579" i="54"/>
  <c r="H741" i="54"/>
  <c r="N741" i="54" s="1"/>
  <c r="N742" i="54"/>
  <c r="H763" i="54"/>
  <c r="N763" i="54" s="1"/>
  <c r="N764" i="54"/>
  <c r="H834" i="54"/>
  <c r="N835" i="54"/>
  <c r="I192" i="54"/>
  <c r="K817" i="54"/>
  <c r="L818" i="54"/>
  <c r="M818" i="54"/>
  <c r="H43" i="54"/>
  <c r="N43" i="54" s="1"/>
  <c r="N44" i="54"/>
  <c r="H65" i="54"/>
  <c r="N65" i="54" s="1"/>
  <c r="N66" i="54"/>
  <c r="H215" i="54"/>
  <c r="N216" i="54"/>
  <c r="H256" i="54"/>
  <c r="N257" i="54"/>
  <c r="H277" i="54"/>
  <c r="N277" i="54" s="1"/>
  <c r="N278" i="54"/>
  <c r="H465" i="54"/>
  <c r="N466" i="54"/>
  <c r="H505" i="54"/>
  <c r="N506" i="54"/>
  <c r="H529" i="54"/>
  <c r="N529" i="54" s="1"/>
  <c r="N530" i="54"/>
  <c r="H568" i="54"/>
  <c r="N568" i="54" s="1"/>
  <c r="N569" i="54"/>
  <c r="H631" i="54"/>
  <c r="N631" i="54" s="1"/>
  <c r="N632" i="54"/>
  <c r="H642" i="54"/>
  <c r="N643" i="54"/>
  <c r="H669" i="54"/>
  <c r="N669" i="54" s="1"/>
  <c r="N670" i="54"/>
  <c r="H694" i="54"/>
  <c r="N695" i="54"/>
  <c r="H726" i="54"/>
  <c r="N726" i="54" s="1"/>
  <c r="N727" i="54"/>
  <c r="K749" i="54"/>
  <c r="L750" i="54"/>
  <c r="M750" i="54"/>
  <c r="I748" i="54"/>
  <c r="H9" i="54"/>
  <c r="N9" i="54" s="1"/>
  <c r="N10" i="54"/>
  <c r="H55" i="54"/>
  <c r="N56" i="54"/>
  <c r="H153" i="54"/>
  <c r="N153" i="54" s="1"/>
  <c r="N154" i="54"/>
  <c r="H454" i="54"/>
  <c r="N455" i="54"/>
  <c r="H710" i="54"/>
  <c r="N711" i="54"/>
  <c r="H36" i="54"/>
  <c r="N36" i="54" s="1"/>
  <c r="N37" i="54"/>
  <c r="H62" i="54"/>
  <c r="N62" i="54" s="1"/>
  <c r="N63" i="54"/>
  <c r="H73" i="54"/>
  <c r="N73" i="54" s="1"/>
  <c r="N75" i="54"/>
  <c r="H94" i="54"/>
  <c r="N95" i="54"/>
  <c r="H196" i="54"/>
  <c r="N196" i="54" s="1"/>
  <c r="N197" i="54"/>
  <c r="H210" i="54"/>
  <c r="N211" i="54"/>
  <c r="H232" i="54"/>
  <c r="N232" i="54" s="1"/>
  <c r="N233" i="54"/>
  <c r="H274" i="54"/>
  <c r="N274" i="54" s="1"/>
  <c r="N275" i="54"/>
  <c r="H361" i="54"/>
  <c r="N361" i="54" s="1"/>
  <c r="N362" i="54"/>
  <c r="H458" i="54"/>
  <c r="N458" i="54" s="1"/>
  <c r="N459" i="54"/>
  <c r="H496" i="54"/>
  <c r="N497" i="54"/>
  <c r="H524" i="54"/>
  <c r="N524" i="54" s="1"/>
  <c r="N525" i="54"/>
  <c r="H554" i="54"/>
  <c r="N554" i="54" s="1"/>
  <c r="N555" i="54"/>
  <c r="H604" i="54"/>
  <c r="N605" i="54"/>
  <c r="H718" i="54"/>
  <c r="N719" i="54"/>
  <c r="H753" i="54"/>
  <c r="N753" i="54" s="1"/>
  <c r="N754" i="54"/>
  <c r="H767" i="54"/>
  <c r="N768" i="54"/>
  <c r="H842" i="54"/>
  <c r="N843" i="54"/>
  <c r="H857" i="54"/>
  <c r="N857" i="54" s="1"/>
  <c r="N858" i="54"/>
  <c r="H98" i="54"/>
  <c r="N379" i="54"/>
  <c r="H684" i="54"/>
  <c r="H167" i="54"/>
  <c r="H756" i="54"/>
  <c r="N756" i="54" s="1"/>
  <c r="H615" i="54"/>
  <c r="H286" i="54"/>
  <c r="H250" i="54"/>
  <c r="H346" i="54"/>
  <c r="H347" i="54"/>
  <c r="N347" i="54" s="1"/>
  <c r="H339" i="54"/>
  <c r="H812" i="54"/>
  <c r="N812" i="54" s="1"/>
  <c r="H654" i="54"/>
  <c r="H636" i="54"/>
  <c r="H20" i="54"/>
  <c r="H512" i="54"/>
  <c r="N512" i="54" s="1"/>
  <c r="H799" i="54"/>
  <c r="H199" i="54"/>
  <c r="H79" i="54"/>
  <c r="H141" i="54"/>
  <c r="H416" i="54"/>
  <c r="H807" i="54"/>
  <c r="N807" i="54" s="1"/>
  <c r="H849" i="54"/>
  <c r="H68" i="54"/>
  <c r="H74" i="54"/>
  <c r="N74" i="54" s="1"/>
  <c r="H662" i="54" l="1"/>
  <c r="N662" i="54" s="1"/>
  <c r="H740" i="54"/>
  <c r="H739" i="54" s="1"/>
  <c r="N739" i="54" s="1"/>
  <c r="H624" i="54"/>
  <c r="H623" i="54" s="1"/>
  <c r="N623" i="54" s="1"/>
  <c r="H7" i="54"/>
  <c r="N7" i="54" s="1"/>
  <c r="H822" i="54"/>
  <c r="H821" i="54" s="1"/>
  <c r="H360" i="54"/>
  <c r="N360" i="54" s="1"/>
  <c r="H725" i="54"/>
  <c r="H724" i="54" s="1"/>
  <c r="H175" i="54"/>
  <c r="H174" i="54" s="1"/>
  <c r="N174" i="54" s="1"/>
  <c r="H231" i="54"/>
  <c r="H227" i="54" s="1"/>
  <c r="N227" i="54" s="1"/>
  <c r="H472" i="54"/>
  <c r="N472" i="54" s="1"/>
  <c r="H471" i="54"/>
  <c r="H470" i="54" s="1"/>
  <c r="H8" i="54"/>
  <c r="N8" i="54" s="1"/>
  <c r="H152" i="54"/>
  <c r="N152" i="54" s="1"/>
  <c r="H260" i="54"/>
  <c r="H259" i="54" s="1"/>
  <c r="H735" i="54"/>
  <c r="H734" i="54" s="1"/>
  <c r="N734" i="54" s="1"/>
  <c r="K748" i="54"/>
  <c r="L749" i="54"/>
  <c r="M749" i="54"/>
  <c r="H504" i="54"/>
  <c r="N505" i="54"/>
  <c r="H132" i="54"/>
  <c r="N133" i="54"/>
  <c r="H61" i="54"/>
  <c r="N61" i="54" s="1"/>
  <c r="N68" i="54"/>
  <c r="H848" i="54"/>
  <c r="N849" i="54"/>
  <c r="H140" i="54"/>
  <c r="N141" i="54"/>
  <c r="H798" i="54"/>
  <c r="N799" i="54"/>
  <c r="H635" i="54"/>
  <c r="N635" i="54" s="1"/>
  <c r="N636" i="54"/>
  <c r="H338" i="54"/>
  <c r="N338" i="54" s="1"/>
  <c r="N339" i="54"/>
  <c r="H249" i="54"/>
  <c r="N249" i="54" s="1"/>
  <c r="N250" i="54"/>
  <c r="N684" i="54"/>
  <c r="H841" i="54"/>
  <c r="N842" i="54"/>
  <c r="H603" i="54"/>
  <c r="N604" i="54"/>
  <c r="H207" i="54"/>
  <c r="N210" i="54"/>
  <c r="H93" i="54"/>
  <c r="N94" i="54"/>
  <c r="H709" i="54"/>
  <c r="N709" i="54" s="1"/>
  <c r="N710" i="54"/>
  <c r="M817" i="54"/>
  <c r="L817" i="54"/>
  <c r="H833" i="54"/>
  <c r="N834" i="54"/>
  <c r="H481" i="54"/>
  <c r="N490" i="54"/>
  <c r="N228" i="54"/>
  <c r="L192" i="54"/>
  <c r="M192" i="54"/>
  <c r="H558" i="54"/>
  <c r="N558" i="54" s="1"/>
  <c r="H653" i="54"/>
  <c r="N653" i="54" s="1"/>
  <c r="N654" i="54"/>
  <c r="H614" i="54"/>
  <c r="N615" i="54"/>
  <c r="H693" i="54"/>
  <c r="N693" i="54" s="1"/>
  <c r="N694" i="54"/>
  <c r="H214" i="54"/>
  <c r="N214" i="54" s="1"/>
  <c r="N215" i="54"/>
  <c r="H705" i="54"/>
  <c r="N706" i="54"/>
  <c r="H572" i="54"/>
  <c r="N573" i="54"/>
  <c r="H510" i="54"/>
  <c r="N511" i="54"/>
  <c r="H426" i="54"/>
  <c r="N427" i="54"/>
  <c r="H302" i="54"/>
  <c r="N303" i="54"/>
  <c r="H220" i="54"/>
  <c r="N221" i="54"/>
  <c r="H415" i="54"/>
  <c r="N416" i="54"/>
  <c r="H195" i="54"/>
  <c r="N199" i="54"/>
  <c r="H345" i="54"/>
  <c r="N345" i="54" s="1"/>
  <c r="N346" i="54"/>
  <c r="H166" i="54"/>
  <c r="N166" i="54" s="1"/>
  <c r="N167" i="54"/>
  <c r="H464" i="54"/>
  <c r="N464" i="54" s="1"/>
  <c r="N465" i="54"/>
  <c r="H255" i="54"/>
  <c r="N255" i="54" s="1"/>
  <c r="N256" i="54"/>
  <c r="M795" i="54"/>
  <c r="L795" i="54"/>
  <c r="H676" i="54"/>
  <c r="N677" i="54"/>
  <c r="H532" i="54"/>
  <c r="N532" i="54" s="1"/>
  <c r="N533" i="54"/>
  <c r="H400" i="54"/>
  <c r="N400" i="54" s="1"/>
  <c r="N401" i="54"/>
  <c r="H48" i="54"/>
  <c r="N48" i="54" s="1"/>
  <c r="N49" i="54"/>
  <c r="H243" i="54"/>
  <c r="N243" i="54" s="1"/>
  <c r="N244" i="54"/>
  <c r="H78" i="54"/>
  <c r="N78" i="54" s="1"/>
  <c r="N79" i="54"/>
  <c r="H641" i="54"/>
  <c r="N641" i="54" s="1"/>
  <c r="N642" i="54"/>
  <c r="H408" i="54"/>
  <c r="N408" i="54" s="1"/>
  <c r="N409" i="54"/>
  <c r="H19" i="54"/>
  <c r="N19" i="54" s="1"/>
  <c r="N20" i="54"/>
  <c r="H285" i="54"/>
  <c r="N286" i="54"/>
  <c r="H97" i="54"/>
  <c r="N97" i="54" s="1"/>
  <c r="N98" i="54"/>
  <c r="H766" i="54"/>
  <c r="N766" i="54" s="1"/>
  <c r="N767" i="54"/>
  <c r="H717" i="54"/>
  <c r="N718" i="54"/>
  <c r="H495" i="54"/>
  <c r="N496" i="54"/>
  <c r="H453" i="54"/>
  <c r="N454" i="54"/>
  <c r="H54" i="54"/>
  <c r="N55" i="54"/>
  <c r="I700" i="54"/>
  <c r="H188" i="54"/>
  <c r="N188" i="54" s="1"/>
  <c r="N189" i="54"/>
  <c r="H806" i="54"/>
  <c r="H322" i="54"/>
  <c r="H661" i="54" l="1"/>
  <c r="N661" i="54" s="1"/>
  <c r="H6" i="54"/>
  <c r="H5" i="54" s="1"/>
  <c r="N5" i="54" s="1"/>
  <c r="N822" i="54"/>
  <c r="N740" i="54"/>
  <c r="N624" i="54"/>
  <c r="N725" i="54"/>
  <c r="N471" i="54"/>
  <c r="H354" i="54"/>
  <c r="N354" i="54" s="1"/>
  <c r="N231" i="54"/>
  <c r="N175" i="54"/>
  <c r="N735" i="54"/>
  <c r="N260" i="54"/>
  <c r="N259" i="54"/>
  <c r="H248" i="54"/>
  <c r="N248" i="54" s="1"/>
  <c r="H733" i="54"/>
  <c r="H732" i="54" s="1"/>
  <c r="H151" i="54"/>
  <c r="N151" i="54" s="1"/>
  <c r="H452" i="54"/>
  <c r="N453" i="54"/>
  <c r="H716" i="54"/>
  <c r="N717" i="54"/>
  <c r="H284" i="54"/>
  <c r="N284" i="54" s="1"/>
  <c r="N285" i="54"/>
  <c r="N806" i="54"/>
  <c r="H53" i="54"/>
  <c r="N54" i="54"/>
  <c r="H494" i="54"/>
  <c r="N495" i="54"/>
  <c r="H723" i="54"/>
  <c r="N724" i="54"/>
  <c r="H407" i="54"/>
  <c r="N415" i="54"/>
  <c r="N302" i="54"/>
  <c r="H509" i="54"/>
  <c r="N510" i="54"/>
  <c r="N705" i="54"/>
  <c r="H704" i="54"/>
  <c r="H613" i="54"/>
  <c r="N613" i="54" s="1"/>
  <c r="N614" i="54"/>
  <c r="H820" i="54"/>
  <c r="N821" i="54"/>
  <c r="N481" i="54"/>
  <c r="H480" i="54"/>
  <c r="H92" i="54"/>
  <c r="N92" i="54" s="1"/>
  <c r="N93" i="54"/>
  <c r="N603" i="54"/>
  <c r="H602" i="54"/>
  <c r="H797" i="54"/>
  <c r="N797" i="54" s="1"/>
  <c r="N798" i="54"/>
  <c r="H847" i="54"/>
  <c r="N848" i="54"/>
  <c r="H503" i="54"/>
  <c r="N504" i="54"/>
  <c r="H165" i="54"/>
  <c r="H226" i="54"/>
  <c r="H622" i="54"/>
  <c r="H683" i="54"/>
  <c r="K700" i="54"/>
  <c r="L748" i="54"/>
  <c r="M748" i="54"/>
  <c r="H469" i="54"/>
  <c r="N470" i="54"/>
  <c r="H675" i="54"/>
  <c r="N676" i="54"/>
  <c r="N195" i="54"/>
  <c r="H219" i="54"/>
  <c r="N220" i="54"/>
  <c r="H425" i="54"/>
  <c r="N426" i="54"/>
  <c r="H571" i="54"/>
  <c r="N571" i="54" s="1"/>
  <c r="N572" i="54"/>
  <c r="H832" i="54"/>
  <c r="N833" i="54"/>
  <c r="H206" i="54"/>
  <c r="N206" i="54" s="1"/>
  <c r="N207" i="54"/>
  <c r="H840" i="54"/>
  <c r="N841" i="54"/>
  <c r="H139" i="54"/>
  <c r="N140" i="54"/>
  <c r="H131" i="54"/>
  <c r="N132" i="54"/>
  <c r="H752" i="54"/>
  <c r="H60" i="54"/>
  <c r="H321" i="54"/>
  <c r="H320" i="54" s="1"/>
  <c r="I322" i="54"/>
  <c r="F321" i="54"/>
  <c r="H648" i="54" l="1"/>
  <c r="N648" i="54" s="1"/>
  <c r="N6" i="54"/>
  <c r="H247" i="54"/>
  <c r="N733" i="54"/>
  <c r="H150" i="54"/>
  <c r="N150" i="54" s="1"/>
  <c r="H283" i="54"/>
  <c r="N283" i="54" s="1"/>
  <c r="H751" i="54"/>
  <c r="N752" i="54"/>
  <c r="H674" i="54"/>
  <c r="N675" i="54"/>
  <c r="H612" i="54"/>
  <c r="N622" i="54"/>
  <c r="H130" i="54"/>
  <c r="N131" i="54"/>
  <c r="H839" i="54"/>
  <c r="N840" i="54"/>
  <c r="H831" i="54"/>
  <c r="N832" i="54"/>
  <c r="H424" i="54"/>
  <c r="N425" i="54"/>
  <c r="N469" i="54"/>
  <c r="H457" i="54"/>
  <c r="L700" i="54"/>
  <c r="M700" i="54"/>
  <c r="H225" i="54"/>
  <c r="N226" i="54"/>
  <c r="H703" i="54"/>
  <c r="N704" i="54"/>
  <c r="H715" i="54"/>
  <c r="N716" i="54"/>
  <c r="N247" i="54"/>
  <c r="N322" i="54"/>
  <c r="L322" i="54"/>
  <c r="H502" i="54"/>
  <c r="N503" i="54"/>
  <c r="H846" i="54"/>
  <c r="N847" i="54"/>
  <c r="H508" i="54"/>
  <c r="N508" i="54" s="1"/>
  <c r="N509" i="54"/>
  <c r="N407" i="54"/>
  <c r="H406" i="54"/>
  <c r="N406" i="54" s="1"/>
  <c r="H405" i="54"/>
  <c r="N405" i="54" s="1"/>
  <c r="H52" i="54"/>
  <c r="N52" i="54" s="1"/>
  <c r="N53" i="54"/>
  <c r="H194" i="54"/>
  <c r="H796" i="54"/>
  <c r="H138" i="54"/>
  <c r="N138" i="54" s="1"/>
  <c r="N139" i="54"/>
  <c r="H218" i="54"/>
  <c r="N218" i="54" s="1"/>
  <c r="N219" i="54"/>
  <c r="H601" i="54"/>
  <c r="N602" i="54"/>
  <c r="H479" i="54"/>
  <c r="N479" i="54" s="1"/>
  <c r="N480" i="54"/>
  <c r="H451" i="54"/>
  <c r="N452" i="54"/>
  <c r="H59" i="54"/>
  <c r="N60" i="54"/>
  <c r="H682" i="54"/>
  <c r="N683" i="54"/>
  <c r="H164" i="54"/>
  <c r="N165" i="54"/>
  <c r="H819" i="54"/>
  <c r="N820" i="54"/>
  <c r="H722" i="54"/>
  <c r="N722" i="54" s="1"/>
  <c r="N723" i="54"/>
  <c r="H493" i="54"/>
  <c r="N493" i="54" s="1"/>
  <c r="N494" i="54"/>
  <c r="N732" i="54"/>
  <c r="I321" i="54"/>
  <c r="H647" i="54" l="1"/>
  <c r="N647" i="54" s="1"/>
  <c r="H721" i="54"/>
  <c r="N721" i="54" s="1"/>
  <c r="H423" i="54"/>
  <c r="N424" i="54"/>
  <c r="H838" i="54"/>
  <c r="N839" i="54"/>
  <c r="H611" i="54"/>
  <c r="N611" i="54" s="1"/>
  <c r="N612" i="54"/>
  <c r="H58" i="54"/>
  <c r="N58" i="54" s="1"/>
  <c r="N59" i="54"/>
  <c r="H795" i="54"/>
  <c r="N795" i="54" s="1"/>
  <c r="N796" i="54"/>
  <c r="H501" i="54"/>
  <c r="N502" i="54"/>
  <c r="H714" i="54"/>
  <c r="N715" i="54"/>
  <c r="H224" i="54"/>
  <c r="N224" i="54" s="1"/>
  <c r="N225" i="54"/>
  <c r="H830" i="54"/>
  <c r="N830" i="54" s="1"/>
  <c r="N831" i="54"/>
  <c r="H129" i="54"/>
  <c r="N129" i="54" s="1"/>
  <c r="N130" i="54"/>
  <c r="H673" i="54"/>
  <c r="N673" i="54" s="1"/>
  <c r="N674" i="54"/>
  <c r="H845" i="54"/>
  <c r="N845" i="54" s="1"/>
  <c r="N846" i="54"/>
  <c r="H702" i="54"/>
  <c r="N703" i="54"/>
  <c r="H750" i="54"/>
  <c r="N751" i="54"/>
  <c r="H163" i="54"/>
  <c r="N164" i="54"/>
  <c r="H193" i="54"/>
  <c r="N194" i="54"/>
  <c r="I320" i="54"/>
  <c r="N320" i="54" s="1"/>
  <c r="N321" i="54"/>
  <c r="H818" i="54"/>
  <c r="N819" i="54"/>
  <c r="H681" i="54"/>
  <c r="N682" i="54"/>
  <c r="H450" i="54"/>
  <c r="N451" i="54"/>
  <c r="H600" i="54"/>
  <c r="N601" i="54"/>
  <c r="H456" i="54"/>
  <c r="N457" i="54"/>
  <c r="J321" i="54"/>
  <c r="J320" i="54" s="1"/>
  <c r="H646" i="54" l="1"/>
  <c r="N646" i="54" s="1"/>
  <c r="H449" i="54"/>
  <c r="N449" i="54" s="1"/>
  <c r="N450" i="54"/>
  <c r="H817" i="54"/>
  <c r="N817" i="54" s="1"/>
  <c r="N818" i="54"/>
  <c r="N193" i="54"/>
  <c r="H192" i="54"/>
  <c r="N192" i="54" s="1"/>
  <c r="H749" i="54"/>
  <c r="N750" i="54"/>
  <c r="N456" i="54"/>
  <c r="H500" i="54"/>
  <c r="N500" i="54" s="1"/>
  <c r="N501" i="54"/>
  <c r="H837" i="54"/>
  <c r="N837" i="54" s="1"/>
  <c r="N838" i="54"/>
  <c r="H599" i="54"/>
  <c r="N599" i="54" s="1"/>
  <c r="N600" i="54"/>
  <c r="H680" i="54"/>
  <c r="N680" i="54" s="1"/>
  <c r="N681" i="54"/>
  <c r="H137" i="54"/>
  <c r="N137" i="54" s="1"/>
  <c r="N163" i="54"/>
  <c r="H701" i="54"/>
  <c r="N701" i="54" s="1"/>
  <c r="N702" i="54"/>
  <c r="H713" i="54"/>
  <c r="N713" i="54" s="1"/>
  <c r="N714" i="54"/>
  <c r="N423" i="54"/>
  <c r="H422" i="54"/>
  <c r="K321" i="54"/>
  <c r="H645" i="54" l="1"/>
  <c r="N645" i="54" s="1"/>
  <c r="H448" i="54"/>
  <c r="N448" i="54" s="1"/>
  <c r="H421" i="54"/>
  <c r="N421" i="54" s="1"/>
  <c r="N422" i="54"/>
  <c r="K320" i="54"/>
  <c r="L321" i="54"/>
  <c r="M321" i="54"/>
  <c r="N749" i="54"/>
  <c r="H748" i="54"/>
  <c r="H700" i="54" l="1"/>
  <c r="N700" i="54" s="1"/>
  <c r="N748" i="54"/>
  <c r="L320" i="54"/>
  <c r="M320" i="54"/>
  <c r="H309" i="54"/>
  <c r="N309" i="54" s="1"/>
  <c r="H308" i="54" l="1"/>
  <c r="F323" i="54"/>
  <c r="H584" i="54"/>
  <c r="F428" i="54"/>
  <c r="H598" i="54"/>
  <c r="H596" i="54"/>
  <c r="H307" i="54" l="1"/>
  <c r="H306" i="54" s="1"/>
  <c r="H577" i="54"/>
  <c r="N577" i="54" s="1"/>
  <c r="N584" i="54"/>
  <c r="H595" i="54"/>
  <c r="I596" i="54"/>
  <c r="H597" i="54"/>
  <c r="I598" i="54"/>
  <c r="I308" i="54"/>
  <c r="F320" i="54"/>
  <c r="J597" i="54" l="1"/>
  <c r="N598" i="54"/>
  <c r="L598" i="54"/>
  <c r="I307" i="54"/>
  <c r="N307" i="54" s="1"/>
  <c r="N308" i="54"/>
  <c r="H301" i="54"/>
  <c r="H300" i="54" s="1"/>
  <c r="H299" i="54" s="1"/>
  <c r="N596" i="54"/>
  <c r="L596" i="54"/>
  <c r="H576" i="54"/>
  <c r="N576" i="54" s="1"/>
  <c r="H594" i="54"/>
  <c r="H593" i="54" s="1"/>
  <c r="H592" i="54" s="1"/>
  <c r="H591" i="54" s="1"/>
  <c r="H590" i="54" s="1"/>
  <c r="K308" i="54"/>
  <c r="I597" i="54"/>
  <c r="N597" i="54" s="1"/>
  <c r="J308" i="54"/>
  <c r="J307" i="54" s="1"/>
  <c r="J595" i="54"/>
  <c r="I595" i="54"/>
  <c r="N595" i="54" s="1"/>
  <c r="F419" i="54"/>
  <c r="F417" i="54"/>
  <c r="J594" i="54" l="1"/>
  <c r="J593" i="54" s="1"/>
  <c r="J592" i="54" s="1"/>
  <c r="J591" i="54" s="1"/>
  <c r="J590" i="54" s="1"/>
  <c r="I306" i="54"/>
  <c r="I301" i="54" s="1"/>
  <c r="K307" i="54"/>
  <c r="K306" i="54" s="1"/>
  <c r="L308" i="54"/>
  <c r="M308" i="54"/>
  <c r="J306" i="54"/>
  <c r="J301" i="54" s="1"/>
  <c r="J300" i="54" s="1"/>
  <c r="J299" i="54" s="1"/>
  <c r="K595" i="54"/>
  <c r="K597" i="54"/>
  <c r="I594" i="54"/>
  <c r="F416" i="54"/>
  <c r="F415" i="54" s="1"/>
  <c r="F427" i="54"/>
  <c r="F426" i="54" s="1"/>
  <c r="N306" i="54" l="1"/>
  <c r="I593" i="54"/>
  <c r="N594" i="54"/>
  <c r="K301" i="54"/>
  <c r="L306" i="54"/>
  <c r="M306" i="54"/>
  <c r="L307" i="54"/>
  <c r="M307" i="54"/>
  <c r="L595" i="54"/>
  <c r="M595" i="54"/>
  <c r="L597" i="54"/>
  <c r="M597" i="54"/>
  <c r="I300" i="54"/>
  <c r="N301" i="54"/>
  <c r="K594" i="54"/>
  <c r="F687" i="54"/>
  <c r="K593" i="54" l="1"/>
  <c r="L594" i="54"/>
  <c r="M594" i="54"/>
  <c r="I299" i="54"/>
  <c r="N299" i="54" s="1"/>
  <c r="N300" i="54"/>
  <c r="I592" i="54"/>
  <c r="N593" i="54"/>
  <c r="K300" i="54"/>
  <c r="L301" i="54"/>
  <c r="M301" i="54"/>
  <c r="I591" i="54" l="1"/>
  <c r="N592" i="54"/>
  <c r="K299" i="54"/>
  <c r="L300" i="54"/>
  <c r="M300" i="54"/>
  <c r="K592" i="54"/>
  <c r="L593" i="54"/>
  <c r="M593" i="54"/>
  <c r="H869" i="54"/>
  <c r="K591" i="54" l="1"/>
  <c r="L592" i="54"/>
  <c r="M592" i="54"/>
  <c r="L299" i="54"/>
  <c r="M299" i="54"/>
  <c r="I590" i="54"/>
  <c r="N590" i="54" s="1"/>
  <c r="N591" i="54"/>
  <c r="H867" i="54"/>
  <c r="H866" i="54" s="1"/>
  <c r="H865" i="54" s="1"/>
  <c r="H864" i="54" s="1"/>
  <c r="H863" i="54" s="1"/>
  <c r="H862" i="54" s="1"/>
  <c r="H861" i="54" s="1"/>
  <c r="H860" i="54" s="1"/>
  <c r="I869" i="54"/>
  <c r="F45" i="54"/>
  <c r="N869" i="54" l="1"/>
  <c r="L869" i="54"/>
  <c r="K590" i="54"/>
  <c r="L591" i="54"/>
  <c r="M591" i="54"/>
  <c r="I867" i="54"/>
  <c r="F632" i="54"/>
  <c r="F605" i="54"/>
  <c r="H552" i="54"/>
  <c r="N552" i="54" s="1"/>
  <c r="H528" i="54"/>
  <c r="L590" i="54" l="1"/>
  <c r="M590" i="54"/>
  <c r="I866" i="54"/>
  <c r="N867" i="54"/>
  <c r="K867" i="54"/>
  <c r="H553" i="54"/>
  <c r="H551" i="54" s="1"/>
  <c r="H548" i="54" s="1"/>
  <c r="H547" i="54" s="1"/>
  <c r="H546" i="54" s="1"/>
  <c r="H545" i="54" s="1"/>
  <c r="H544" i="54" s="1"/>
  <c r="H526" i="54"/>
  <c r="H521" i="54" s="1"/>
  <c r="H520" i="54" s="1"/>
  <c r="H519" i="54" s="1"/>
  <c r="H518" i="54" s="1"/>
  <c r="H517" i="54" s="1"/>
  <c r="I528" i="54"/>
  <c r="J867" i="54"/>
  <c r="J866" i="54" s="1"/>
  <c r="J865" i="54" s="1"/>
  <c r="J864" i="54" s="1"/>
  <c r="J863" i="54" s="1"/>
  <c r="J862" i="54" s="1"/>
  <c r="J861" i="54" s="1"/>
  <c r="J860" i="54" s="1"/>
  <c r="K866" i="54" l="1"/>
  <c r="M867" i="54"/>
  <c r="L867" i="54"/>
  <c r="I865" i="54"/>
  <c r="N866" i="54"/>
  <c r="N528" i="54"/>
  <c r="L528" i="54"/>
  <c r="H516" i="54"/>
  <c r="H499" i="54" s="1"/>
  <c r="I526" i="54"/>
  <c r="I553" i="54"/>
  <c r="K865" i="54" l="1"/>
  <c r="L866" i="54"/>
  <c r="M866" i="54"/>
  <c r="I551" i="54"/>
  <c r="N553" i="54"/>
  <c r="I521" i="54"/>
  <c r="N526" i="54"/>
  <c r="I864" i="54"/>
  <c r="N865" i="54"/>
  <c r="K553" i="54"/>
  <c r="J526" i="54"/>
  <c r="J521" i="54" s="1"/>
  <c r="J520" i="54" s="1"/>
  <c r="J519" i="54" s="1"/>
  <c r="J518" i="54" s="1"/>
  <c r="J517" i="54" s="1"/>
  <c r="K526" i="54"/>
  <c r="J553" i="54"/>
  <c r="J551" i="54" s="1"/>
  <c r="J548" i="54" s="1"/>
  <c r="J547" i="54" s="1"/>
  <c r="J546" i="54" s="1"/>
  <c r="J545" i="54" s="1"/>
  <c r="J544" i="54" s="1"/>
  <c r="K864" i="54" l="1"/>
  <c r="M865" i="54"/>
  <c r="L865" i="54"/>
  <c r="K551" i="54"/>
  <c r="L553" i="54"/>
  <c r="M553" i="54"/>
  <c r="I520" i="54"/>
  <c r="N521" i="54"/>
  <c r="K521" i="54"/>
  <c r="L526" i="54"/>
  <c r="M526" i="54"/>
  <c r="I863" i="54"/>
  <c r="N864" i="54"/>
  <c r="I548" i="54"/>
  <c r="N551" i="54"/>
  <c r="J516" i="54"/>
  <c r="J499" i="54" s="1"/>
  <c r="F257" i="54"/>
  <c r="F256" i="54" s="1"/>
  <c r="F255" i="54" s="1"/>
  <c r="K520" i="54" l="1"/>
  <c r="L521" i="54"/>
  <c r="M521" i="54"/>
  <c r="K863" i="54"/>
  <c r="L864" i="54"/>
  <c r="M864" i="54"/>
  <c r="I547" i="54"/>
  <c r="N548" i="54"/>
  <c r="I519" i="54"/>
  <c r="N520" i="54"/>
  <c r="I862" i="54"/>
  <c r="N863" i="54"/>
  <c r="K548" i="54"/>
  <c r="L551" i="54"/>
  <c r="M551" i="54"/>
  <c r="K547" i="54" l="1"/>
  <c r="L548" i="54"/>
  <c r="M548" i="54"/>
  <c r="I518" i="54"/>
  <c r="N519" i="54"/>
  <c r="K519" i="54"/>
  <c r="L520" i="54"/>
  <c r="M520" i="54"/>
  <c r="I546" i="54"/>
  <c r="N547" i="54"/>
  <c r="I861" i="54"/>
  <c r="N862" i="54"/>
  <c r="K862" i="54"/>
  <c r="M863" i="54"/>
  <c r="L863" i="54"/>
  <c r="F870" i="54"/>
  <c r="K546" i="54" l="1"/>
  <c r="L547" i="54"/>
  <c r="M547" i="54"/>
  <c r="I545" i="54"/>
  <c r="N546" i="54"/>
  <c r="I860" i="54"/>
  <c r="N860" i="54" s="1"/>
  <c r="N861" i="54"/>
  <c r="K861" i="54"/>
  <c r="L862" i="54"/>
  <c r="M862" i="54"/>
  <c r="K518" i="54"/>
  <c r="L519" i="54"/>
  <c r="M519" i="54"/>
  <c r="I517" i="54"/>
  <c r="N518" i="54"/>
  <c r="F855" i="54"/>
  <c r="K545" i="54" l="1"/>
  <c r="L546" i="54"/>
  <c r="M546" i="54"/>
  <c r="N517" i="54"/>
  <c r="K517" i="54"/>
  <c r="L518" i="54"/>
  <c r="M518" i="54"/>
  <c r="K860" i="54"/>
  <c r="M861" i="54"/>
  <c r="L861" i="54"/>
  <c r="I544" i="54"/>
  <c r="N544" i="54" s="1"/>
  <c r="N545" i="54"/>
  <c r="F875" i="54"/>
  <c r="F874" i="54" s="1"/>
  <c r="F873" i="54" s="1"/>
  <c r="F872" i="54" s="1"/>
  <c r="F867" i="54"/>
  <c r="F858" i="54"/>
  <c r="F857" i="54" s="1"/>
  <c r="F852" i="54"/>
  <c r="F850" i="54"/>
  <c r="F843" i="54"/>
  <c r="F842" i="54" s="1"/>
  <c r="F841" i="54" s="1"/>
  <c r="F840" i="54" s="1"/>
  <c r="F839" i="54" s="1"/>
  <c r="F838" i="54" s="1"/>
  <c r="F837" i="54" s="1"/>
  <c r="F835" i="54"/>
  <c r="F834" i="54" s="1"/>
  <c r="F833" i="54" s="1"/>
  <c r="F832" i="54" s="1"/>
  <c r="F831" i="54" s="1"/>
  <c r="F830" i="54" s="1"/>
  <c r="F827" i="54"/>
  <c r="F826" i="54" s="1"/>
  <c r="F815" i="54"/>
  <c r="F813" i="54"/>
  <c r="F810" i="54"/>
  <c r="F808" i="54"/>
  <c r="F804" i="54"/>
  <c r="F768" i="54"/>
  <c r="F767" i="54" s="1"/>
  <c r="F766" i="54" s="1"/>
  <c r="F764" i="54"/>
  <c r="F763" i="54" s="1"/>
  <c r="F759" i="54"/>
  <c r="F757" i="54"/>
  <c r="F754" i="54"/>
  <c r="F753" i="54" s="1"/>
  <c r="F742" i="54"/>
  <c r="F741" i="54" s="1"/>
  <c r="F729" i="54"/>
  <c r="F727" i="54"/>
  <c r="F726" i="54" s="1"/>
  <c r="F719" i="54"/>
  <c r="F718" i="54" s="1"/>
  <c r="F717" i="54" s="1"/>
  <c r="F716" i="54" s="1"/>
  <c r="F715" i="54" s="1"/>
  <c r="F714" i="54" s="1"/>
  <c r="F713" i="54" s="1"/>
  <c r="F711" i="54"/>
  <c r="F710" i="54" s="1"/>
  <c r="F709" i="54" s="1"/>
  <c r="F707" i="54"/>
  <c r="F706" i="54" s="1"/>
  <c r="F705" i="54" s="1"/>
  <c r="F695" i="54"/>
  <c r="F694" i="54" s="1"/>
  <c r="F693" i="54" s="1"/>
  <c r="F685" i="54"/>
  <c r="F684" i="54" s="1"/>
  <c r="F678" i="54"/>
  <c r="F677" i="54" s="1"/>
  <c r="F676" i="54" s="1"/>
  <c r="F675" i="54" s="1"/>
  <c r="F674" i="54" s="1"/>
  <c r="F673" i="54" s="1"/>
  <c r="F670" i="54"/>
  <c r="F669" i="54" s="1"/>
  <c r="F663" i="54"/>
  <c r="F659" i="54"/>
  <c r="F657" i="54"/>
  <c r="F655" i="54"/>
  <c r="F651" i="54"/>
  <c r="F650" i="54"/>
  <c r="F649" i="54"/>
  <c r="F643" i="54"/>
  <c r="F642" i="54" s="1"/>
  <c r="F641" i="54" s="1"/>
  <c r="F639" i="54"/>
  <c r="F637" i="54"/>
  <c r="F633" i="54"/>
  <c r="F631" i="54"/>
  <c r="F629" i="54"/>
  <c r="F627" i="54"/>
  <c r="F625" i="54"/>
  <c r="F616" i="54"/>
  <c r="F615" i="54" s="1"/>
  <c r="F604" i="54"/>
  <c r="F603" i="54" s="1"/>
  <c r="F597" i="54"/>
  <c r="F595" i="54"/>
  <c r="F584" i="54"/>
  <c r="F579" i="54"/>
  <c r="F578" i="54" s="1"/>
  <c r="F569" i="54"/>
  <c r="F568" i="54" s="1"/>
  <c r="F565" i="54"/>
  <c r="F563" i="54"/>
  <c r="F561" i="54"/>
  <c r="F559" i="54"/>
  <c r="F555" i="54"/>
  <c r="F554" i="54" s="1"/>
  <c r="F551" i="54"/>
  <c r="F549" i="54"/>
  <c r="F530" i="54"/>
  <c r="F529" i="54" s="1"/>
  <c r="F526" i="54"/>
  <c r="F525" i="54"/>
  <c r="F524" i="54" s="1"/>
  <c r="F522" i="54"/>
  <c r="F513" i="54"/>
  <c r="F511" i="54" s="1"/>
  <c r="F510" i="54" s="1"/>
  <c r="F509" i="54" s="1"/>
  <c r="F508" i="54" s="1"/>
  <c r="F506" i="54"/>
  <c r="F505" i="54" s="1"/>
  <c r="F504" i="54" s="1"/>
  <c r="F503" i="54" s="1"/>
  <c r="F502" i="54" s="1"/>
  <c r="F501" i="54" s="1"/>
  <c r="F500" i="54" s="1"/>
  <c r="F497" i="54"/>
  <c r="F496" i="54" s="1"/>
  <c r="F495" i="54" s="1"/>
  <c r="F494" i="54" s="1"/>
  <c r="F493" i="54" s="1"/>
  <c r="F491" i="54"/>
  <c r="F490" i="54" s="1"/>
  <c r="F481" i="54" s="1"/>
  <c r="F475" i="54"/>
  <c r="F474" i="54" s="1"/>
  <c r="F466" i="54"/>
  <c r="F465" i="54" s="1"/>
  <c r="F464" i="54" s="1"/>
  <c r="F460" i="54"/>
  <c r="F459" i="54" s="1"/>
  <c r="F455" i="54"/>
  <c r="F454" i="54" s="1"/>
  <c r="F453" i="54" s="1"/>
  <c r="F452" i="54" s="1"/>
  <c r="F451" i="54" s="1"/>
  <c r="F450" i="54" s="1"/>
  <c r="F449" i="54" s="1"/>
  <c r="F425" i="54"/>
  <c r="F424" i="54" s="1"/>
  <c r="F423" i="54" s="1"/>
  <c r="F410" i="54"/>
  <c r="F409" i="54" s="1"/>
  <c r="F408" i="54" s="1"/>
  <c r="F407" i="54" s="1"/>
  <c r="F402" i="54"/>
  <c r="F401" i="54" s="1"/>
  <c r="F400" i="54" s="1"/>
  <c r="F396" i="54"/>
  <c r="F386" i="54"/>
  <c r="F377" i="54"/>
  <c r="F373" i="54"/>
  <c r="F371" i="54"/>
  <c r="F369" i="54"/>
  <c r="F362" i="54"/>
  <c r="F361" i="54" s="1"/>
  <c r="F355" i="54"/>
  <c r="F350" i="54"/>
  <c r="F349" i="54"/>
  <c r="F340" i="54"/>
  <c r="F339" i="54" s="1"/>
  <c r="F312" i="54"/>
  <c r="F310" i="54"/>
  <c r="F308" i="54"/>
  <c r="F304" i="54"/>
  <c r="F303" i="54" s="1"/>
  <c r="F302" i="54" s="1"/>
  <c r="F293" i="54"/>
  <c r="F291" i="54"/>
  <c r="F289" i="54"/>
  <c r="F287" i="54"/>
  <c r="F278" i="54"/>
  <c r="F277" i="54" s="1"/>
  <c r="F275" i="54"/>
  <c r="F274" i="54" s="1"/>
  <c r="F269" i="54"/>
  <c r="F268" i="54" s="1"/>
  <c r="F261" i="54"/>
  <c r="F251" i="54"/>
  <c r="F245" i="54"/>
  <c r="F244" i="54" s="1"/>
  <c r="F243" i="54" s="1"/>
  <c r="F241" i="54"/>
  <c r="F240" i="54" s="1"/>
  <c r="F236" i="54"/>
  <c r="F233" i="54"/>
  <c r="F232" i="54" s="1"/>
  <c r="F229" i="54"/>
  <c r="F228" i="54" s="1"/>
  <c r="F222" i="54"/>
  <c r="F221" i="54" s="1"/>
  <c r="F220" i="54" s="1"/>
  <c r="F219" i="54" s="1"/>
  <c r="F218" i="54" s="1"/>
  <c r="F216" i="54"/>
  <c r="F215" i="54" s="1"/>
  <c r="F214" i="54" s="1"/>
  <c r="F211" i="54"/>
  <c r="F210" i="54" s="1"/>
  <c r="F207" i="54" s="1"/>
  <c r="F206" i="54" s="1"/>
  <c r="F204" i="54"/>
  <c r="F202" i="54"/>
  <c r="F200" i="54"/>
  <c r="F197" i="54"/>
  <c r="F196" i="54" s="1"/>
  <c r="F190" i="54"/>
  <c r="F189" i="54" s="1"/>
  <c r="F188" i="54" s="1"/>
  <c r="F186" i="54"/>
  <c r="F184" i="54"/>
  <c r="F182" i="54"/>
  <c r="F177" i="54"/>
  <c r="F176" i="54" s="1"/>
  <c r="F170" i="54"/>
  <c r="F168" i="54"/>
  <c r="F161" i="54"/>
  <c r="F159" i="54"/>
  <c r="F154" i="54"/>
  <c r="F146" i="54"/>
  <c r="F144" i="54"/>
  <c r="F142" i="54"/>
  <c r="F120" i="54"/>
  <c r="F116" i="54"/>
  <c r="F112" i="54"/>
  <c r="F108" i="54"/>
  <c r="F106" i="54"/>
  <c r="F99" i="54"/>
  <c r="F95" i="54"/>
  <c r="F94" i="54" s="1"/>
  <c r="F93" i="54" s="1"/>
  <c r="F92" i="54" s="1"/>
  <c r="F84" i="54"/>
  <c r="F82" i="54"/>
  <c r="F80" i="54"/>
  <c r="F75" i="54"/>
  <c r="F74" i="54" s="1"/>
  <c r="F71" i="54"/>
  <c r="F69" i="54"/>
  <c r="F66" i="54"/>
  <c r="F65" i="54" s="1"/>
  <c r="F63" i="54"/>
  <c r="F62" i="54" s="1"/>
  <c r="F56" i="54"/>
  <c r="F55" i="54" s="1"/>
  <c r="F54" i="54" s="1"/>
  <c r="F53" i="54" s="1"/>
  <c r="F52" i="54" s="1"/>
  <c r="F50" i="54"/>
  <c r="F49" i="54" s="1"/>
  <c r="F48" i="54" s="1"/>
  <c r="F44" i="54"/>
  <c r="F43" i="54" s="1"/>
  <c r="F41" i="54"/>
  <c r="H41" i="54" s="1"/>
  <c r="F38" i="54"/>
  <c r="F37" i="54"/>
  <c r="F36" i="54" s="1"/>
  <c r="F30" i="54"/>
  <c r="F21" i="54"/>
  <c r="F10" i="54"/>
  <c r="F9" i="54" s="1"/>
  <c r="I516" i="54" l="1"/>
  <c r="I499" i="54" s="1"/>
  <c r="N499" i="54" s="1"/>
  <c r="L860" i="54"/>
  <c r="M860" i="54"/>
  <c r="K544" i="54"/>
  <c r="K516" i="54" s="1"/>
  <c r="L545" i="54"/>
  <c r="M545" i="54"/>
  <c r="L517" i="54"/>
  <c r="M517" i="54"/>
  <c r="H29" i="54"/>
  <c r="H28" i="54" s="1"/>
  <c r="H18" i="54" s="1"/>
  <c r="H17" i="54" s="1"/>
  <c r="H16" i="54" s="1"/>
  <c r="H4" i="54" s="1"/>
  <c r="I41" i="54"/>
  <c r="F379" i="54"/>
  <c r="F167" i="54"/>
  <c r="F166" i="54" s="1"/>
  <c r="F231" i="54"/>
  <c r="F227" i="54" s="1"/>
  <c r="F226" i="54" s="1"/>
  <c r="F225" i="54" s="1"/>
  <c r="F224" i="54" s="1"/>
  <c r="F740" i="54"/>
  <c r="F739" i="54" s="1"/>
  <c r="F725" i="54"/>
  <c r="F724" i="54" s="1"/>
  <c r="F723" i="54" s="1"/>
  <c r="F722" i="54" s="1"/>
  <c r="F735" i="54"/>
  <c r="F734" i="54" s="1"/>
  <c r="F260" i="54"/>
  <c r="F259" i="54" s="1"/>
  <c r="F577" i="54"/>
  <c r="F576" i="54" s="1"/>
  <c r="F574" i="54" s="1"/>
  <c r="F573" i="54" s="1"/>
  <c r="F572" i="54" s="1"/>
  <c r="F756" i="54"/>
  <c r="F752" i="54" s="1"/>
  <c r="F98" i="54"/>
  <c r="F97" i="54" s="1"/>
  <c r="F307" i="54"/>
  <c r="F360" i="54"/>
  <c r="F458" i="54"/>
  <c r="F286" i="54"/>
  <c r="F285" i="54" s="1"/>
  <c r="F284" i="54" s="1"/>
  <c r="F283" i="54" s="1"/>
  <c r="F250" i="54"/>
  <c r="F249" i="54" s="1"/>
  <c r="F422" i="54"/>
  <c r="F421" i="54" s="1"/>
  <c r="F480" i="54"/>
  <c r="F479" i="54" s="1"/>
  <c r="F346" i="54"/>
  <c r="F345" i="54" s="1"/>
  <c r="F347" i="54"/>
  <c r="F395" i="54"/>
  <c r="H396" i="54"/>
  <c r="F471" i="54"/>
  <c r="F470" i="54" s="1"/>
  <c r="F469" i="54" s="1"/>
  <c r="F472" i="54"/>
  <c r="F812" i="54"/>
  <c r="F134" i="54"/>
  <c r="F133" i="54" s="1"/>
  <c r="F132" i="54" s="1"/>
  <c r="F131" i="54" s="1"/>
  <c r="F130" i="54" s="1"/>
  <c r="F129" i="54" s="1"/>
  <c r="F79" i="54"/>
  <c r="F78" i="54" s="1"/>
  <c r="F614" i="54"/>
  <c r="F613" i="54" s="1"/>
  <c r="F849" i="54"/>
  <c r="F848" i="54" s="1"/>
  <c r="F847" i="54" s="1"/>
  <c r="F846" i="54" s="1"/>
  <c r="F845" i="54" s="1"/>
  <c r="F68" i="54"/>
  <c r="F61" i="54" s="1"/>
  <c r="F338" i="54"/>
  <c r="F807" i="54"/>
  <c r="F594" i="54"/>
  <c r="F593" i="54" s="1"/>
  <c r="F592" i="54" s="1"/>
  <c r="F591" i="54" s="1"/>
  <c r="F590" i="54" s="1"/>
  <c r="F141" i="54"/>
  <c r="F140" i="54" s="1"/>
  <c r="F139" i="54" s="1"/>
  <c r="F138" i="54" s="1"/>
  <c r="F822" i="54"/>
  <c r="F821" i="54" s="1"/>
  <c r="F820" i="54" s="1"/>
  <c r="F819" i="54" s="1"/>
  <c r="F818" i="54" s="1"/>
  <c r="F817" i="54" s="1"/>
  <c r="F20" i="54"/>
  <c r="F19" i="54" s="1"/>
  <c r="F199" i="54"/>
  <c r="F654" i="54"/>
  <c r="F653" i="54" s="1"/>
  <c r="F799" i="54"/>
  <c r="F798" i="54" s="1"/>
  <c r="F797" i="54" s="1"/>
  <c r="F704" i="54"/>
  <c r="F703" i="54" s="1"/>
  <c r="F702" i="54" s="1"/>
  <c r="F701" i="54" s="1"/>
  <c r="F73" i="54"/>
  <c r="F175" i="54"/>
  <c r="F174" i="54" s="1"/>
  <c r="F636" i="54"/>
  <c r="F635" i="54" s="1"/>
  <c r="F153" i="54"/>
  <c r="F152" i="54" s="1"/>
  <c r="F151" i="54" s="1"/>
  <c r="F150" i="54" s="1"/>
  <c r="F602" i="54"/>
  <c r="F601" i="54" s="1"/>
  <c r="F624" i="54"/>
  <c r="F623" i="54" s="1"/>
  <c r="F866" i="54"/>
  <c r="F865" i="54" s="1"/>
  <c r="F864" i="54" s="1"/>
  <c r="F863" i="54" s="1"/>
  <c r="F862" i="54" s="1"/>
  <c r="F861" i="54" s="1"/>
  <c r="F860" i="54" s="1"/>
  <c r="F548" i="54"/>
  <c r="F558" i="54"/>
  <c r="F683" i="54"/>
  <c r="F682" i="54" s="1"/>
  <c r="F681" i="54" s="1"/>
  <c r="F680" i="54" s="1"/>
  <c r="F521" i="54"/>
  <c r="F520" i="54" s="1"/>
  <c r="F662" i="54"/>
  <c r="F661" i="54" s="1"/>
  <c r="F8" i="54"/>
  <c r="F7" i="54"/>
  <c r="F6" i="54" s="1"/>
  <c r="F5" i="54" s="1"/>
  <c r="F33" i="54"/>
  <c r="F29" i="54" s="1"/>
  <c r="F28" i="54" s="1"/>
  <c r="F406" i="54"/>
  <c r="F405" i="54"/>
  <c r="F512" i="54"/>
  <c r="N516" i="54" l="1"/>
  <c r="L544" i="54"/>
  <c r="M544" i="54"/>
  <c r="K499" i="54"/>
  <c r="L516" i="54"/>
  <c r="M516" i="54"/>
  <c r="I29" i="54"/>
  <c r="N41" i="54"/>
  <c r="L41" i="54"/>
  <c r="H395" i="54"/>
  <c r="H394" i="54" s="1"/>
  <c r="H390" i="54" s="1"/>
  <c r="H344" i="54" s="1"/>
  <c r="H343" i="54" s="1"/>
  <c r="H342" i="54" s="1"/>
  <c r="H282" i="54" s="1"/>
  <c r="I396" i="54"/>
  <c r="F306" i="54"/>
  <c r="F301" i="54" s="1"/>
  <c r="F300" i="54" s="1"/>
  <c r="F299" i="54" s="1"/>
  <c r="F733" i="54"/>
  <c r="F732" i="54" s="1"/>
  <c r="F721" i="54" s="1"/>
  <c r="F394" i="54"/>
  <c r="F390" i="54" s="1"/>
  <c r="F248" i="54"/>
  <c r="F247" i="54" s="1"/>
  <c r="F457" i="54"/>
  <c r="F456" i="54" s="1"/>
  <c r="F448" i="54" s="1"/>
  <c r="F195" i="54"/>
  <c r="F194" i="54" s="1"/>
  <c r="F193" i="54" s="1"/>
  <c r="F600" i="54"/>
  <c r="F599" i="54" s="1"/>
  <c r="F354" i="54"/>
  <c r="F622" i="54"/>
  <c r="F612" i="54" s="1"/>
  <c r="F611" i="54" s="1"/>
  <c r="F165" i="54"/>
  <c r="F164" i="54" s="1"/>
  <c r="F163" i="54" s="1"/>
  <c r="F137" i="54" s="1"/>
  <c r="F18" i="54"/>
  <c r="F17" i="54" s="1"/>
  <c r="F16" i="54" s="1"/>
  <c r="F806" i="54"/>
  <c r="F796" i="54" s="1"/>
  <c r="F795" i="54" s="1"/>
  <c r="F60" i="54"/>
  <c r="F648" i="54"/>
  <c r="F647" i="54" s="1"/>
  <c r="F646" i="54" s="1"/>
  <c r="F645" i="54" s="1"/>
  <c r="F751" i="54"/>
  <c r="F750" i="54" s="1"/>
  <c r="F749" i="54" s="1"/>
  <c r="F547" i="54"/>
  <c r="F571" i="54"/>
  <c r="N396" i="54" l="1"/>
  <c r="L396" i="54"/>
  <c r="I28" i="54"/>
  <c r="N29" i="54"/>
  <c r="L29" i="54"/>
  <c r="L499" i="54"/>
  <c r="M499" i="54"/>
  <c r="J395" i="54"/>
  <c r="J394" i="54" s="1"/>
  <c r="J390" i="54" s="1"/>
  <c r="J344" i="54" s="1"/>
  <c r="J343" i="54" s="1"/>
  <c r="J342" i="54" s="1"/>
  <c r="J282" i="54" s="1"/>
  <c r="J3" i="54" s="1"/>
  <c r="J877" i="54" s="1"/>
  <c r="D17" i="31" s="1"/>
  <c r="I395" i="54"/>
  <c r="H3" i="54"/>
  <c r="H877" i="54" s="1"/>
  <c r="F344" i="54"/>
  <c r="F343" i="54" s="1"/>
  <c r="F342" i="54" s="1"/>
  <c r="F282" i="54" s="1"/>
  <c r="F59" i="54"/>
  <c r="F58" i="54" s="1"/>
  <c r="F4" i="54" s="1"/>
  <c r="F192" i="54"/>
  <c r="F748" i="54"/>
  <c r="F700" i="54" s="1"/>
  <c r="F546" i="54"/>
  <c r="F545" i="54" s="1"/>
  <c r="F544" i="54" s="1"/>
  <c r="F534" i="54" s="1"/>
  <c r="F533" i="54" s="1"/>
  <c r="F532" i="54" s="1"/>
  <c r="D14" i="31" l="1"/>
  <c r="D15" i="31"/>
  <c r="D16" i="31"/>
  <c r="I394" i="54"/>
  <c r="N395" i="54"/>
  <c r="I18" i="54"/>
  <c r="N28" i="54"/>
  <c r="L28" i="54"/>
  <c r="K395" i="54"/>
  <c r="F519" i="54"/>
  <c r="F518" i="54" s="1"/>
  <c r="F517" i="54" s="1"/>
  <c r="F516" i="54" s="1"/>
  <c r="F499" i="54" s="1"/>
  <c r="F3" i="54"/>
  <c r="I390" i="54" l="1"/>
  <c r="N394" i="54"/>
  <c r="K394" i="54"/>
  <c r="L395" i="54"/>
  <c r="I17" i="54"/>
  <c r="N18" i="54"/>
  <c r="L18" i="54"/>
  <c r="F877" i="54"/>
  <c r="I344" i="54" l="1"/>
  <c r="N390" i="54"/>
  <c r="I16" i="54"/>
  <c r="N17" i="54"/>
  <c r="L17" i="54"/>
  <c r="K390" i="54"/>
  <c r="L394" i="54"/>
  <c r="I343" i="54" l="1"/>
  <c r="N344" i="54"/>
  <c r="K344" i="54"/>
  <c r="L390" i="54"/>
  <c r="M390" i="54"/>
  <c r="I4" i="54"/>
  <c r="N16" i="54"/>
  <c r="L16" i="54"/>
  <c r="I342" i="54" l="1"/>
  <c r="N343" i="54"/>
  <c r="K343" i="54"/>
  <c r="L344" i="54"/>
  <c r="M344" i="54"/>
  <c r="N4" i="54"/>
  <c r="L4" i="54"/>
  <c r="K342" i="54" l="1"/>
  <c r="L343" i="54"/>
  <c r="M343" i="54"/>
  <c r="I282" i="54"/>
  <c r="N342" i="54"/>
  <c r="I3" i="54" l="1"/>
  <c r="N282" i="54"/>
  <c r="K282" i="54"/>
  <c r="L342" i="54"/>
  <c r="M342" i="54"/>
  <c r="I877" i="54" l="1"/>
  <c r="N3" i="54"/>
  <c r="K3" i="54"/>
  <c r="L282" i="54"/>
  <c r="M282" i="54"/>
  <c r="C12" i="31"/>
  <c r="C11" i="31" s="1"/>
  <c r="C10" i="31" s="1"/>
  <c r="N877" i="54" l="1"/>
  <c r="C17" i="31"/>
  <c r="K877" i="54"/>
  <c r="F17" i="31" s="1"/>
  <c r="M3" i="54"/>
  <c r="L3" i="54"/>
  <c r="G17" i="31" l="1"/>
  <c r="C16" i="31"/>
  <c r="C15" i="31" s="1"/>
  <c r="C14" i="31" s="1"/>
  <c r="C9" i="31" s="1"/>
  <c r="C8" i="31" s="1"/>
  <c r="C18" i="31" s="1"/>
  <c r="M877" i="54"/>
  <c r="L877" i="54"/>
  <c r="E12" i="31"/>
  <c r="E11" i="31" l="1"/>
  <c r="G12" i="31"/>
  <c r="D12" i="31"/>
  <c r="D11" i="31" s="1"/>
  <c r="D10" i="31" s="1"/>
  <c r="D9" i="31"/>
  <c r="F12" i="31" l="1"/>
  <c r="E10" i="31"/>
  <c r="F11" i="31"/>
  <c r="G11" i="31"/>
  <c r="D8" i="31"/>
  <c r="D18" i="31" s="1"/>
  <c r="G10" i="31" l="1"/>
  <c r="F10" i="31"/>
  <c r="E15" i="31"/>
  <c r="E14" i="31"/>
  <c r="E16" i="31"/>
  <c r="E9" i="31" l="1"/>
  <c r="F9" i="31" s="1"/>
  <c r="G14" i="31"/>
  <c r="F14" i="31"/>
  <c r="G16" i="31"/>
  <c r="F16" i="31"/>
  <c r="F15" i="31"/>
  <c r="G15" i="31"/>
  <c r="E8" i="31" l="1"/>
  <c r="F8" i="31" s="1"/>
  <c r="E18" i="31" l="1"/>
  <c r="F18" i="31" s="1"/>
</calcChain>
</file>

<file path=xl/sharedStrings.xml><?xml version="1.0" encoding="utf-8"?>
<sst xmlns="http://schemas.openxmlformats.org/spreadsheetml/2006/main" count="2147" uniqueCount="1134">
  <si>
    <t>в том числе</t>
  </si>
  <si>
    <t>(тыс.руб.)</t>
  </si>
  <si>
    <t>01 05 00 00 00 0000 000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</si>
  <si>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</si>
  <si>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</si>
  <si>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</si>
  <si>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</si>
  <si>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</si>
  <si>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</si>
  <si>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</si>
  <si>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</si>
  <si>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</si>
  <si>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</si>
  <si>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</si>
  <si>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</si>
  <si>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</si>
  <si>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</si>
  <si>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01 1 30 00000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</si>
  <si>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</si>
  <si>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</si>
  <si>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</si>
  <si>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</si>
  <si>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</si>
  <si>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</si>
  <si>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</si>
  <si>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</si>
  <si>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</si>
  <si>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</si>
  <si>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</si>
  <si>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</si>
  <si>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</si>
  <si>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</si>
  <si>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</si>
  <si>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</si>
  <si>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</si>
  <si>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</si>
  <si>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</si>
  <si>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</si>
  <si>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</si>
  <si>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</si>
  <si>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</si>
  <si>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</si>
  <si>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</si>
  <si>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</si>
  <si>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</si>
  <si>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</si>
  <si>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</si>
  <si>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</si>
  <si>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</si>
  <si>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</si>
  <si>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</si>
  <si>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</si>
  <si>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</si>
  <si>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</si>
  <si>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</si>
  <si>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</si>
  <si>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</si>
  <si>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</si>
  <si>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</si>
  <si>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</si>
  <si>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</si>
  <si>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</si>
  <si>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</si>
  <si>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</si>
  <si>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</si>
  <si>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</si>
  <si>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</si>
  <si>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</si>
  <si>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</si>
  <si>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</si>
  <si>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</si>
  <si>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</si>
  <si>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</si>
  <si>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</si>
  <si>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</si>
  <si>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</si>
  <si>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</si>
  <si>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</si>
  <si>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</si>
  <si>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</si>
  <si>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</si>
  <si>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</si>
  <si>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</si>
  <si>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</si>
  <si>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</si>
  <si>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</si>
  <si>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</si>
  <si>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</si>
  <si>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</si>
  <si>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</si>
  <si>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</si>
  <si>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</si>
  <si>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</si>
  <si>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</si>
  <si>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</si>
  <si>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</si>
  <si>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</si>
  <si>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</si>
  <si>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</si>
  <si>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</si>
  <si>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</si>
  <si>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</si>
  <si>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</si>
  <si>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</si>
  <si>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</si>
  <si>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</si>
  <si>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</si>
  <si>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</si>
  <si>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</si>
  <si>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</si>
  <si>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</si>
  <si>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</si>
  <si>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</si>
  <si>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</si>
  <si>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</si>
  <si>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</si>
  <si>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</si>
  <si>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</si>
  <si>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</si>
  <si>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</si>
  <si>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</si>
  <si>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</si>
  <si>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</si>
  <si>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</si>
  <si>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</si>
  <si>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</si>
  <si>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</si>
  <si>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</si>
  <si>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</si>
  <si>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</si>
  <si>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</si>
  <si>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</si>
  <si>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</si>
  <si>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</si>
  <si>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</si>
  <si>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</si>
  <si>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</si>
  <si>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</si>
  <si>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</si>
  <si>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</si>
  <si>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</si>
  <si>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</si>
  <si>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</si>
  <si>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</si>
  <si>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</si>
  <si>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</si>
  <si>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</si>
  <si>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</si>
  <si>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</si>
  <si>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</si>
  <si>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</si>
  <si>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</si>
  <si>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</si>
  <si>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</si>
  <si>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</si>
  <si>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</si>
  <si>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</si>
  <si>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</si>
  <si>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</si>
  <si>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</si>
  <si>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</si>
  <si>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</si>
  <si>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</si>
  <si>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</si>
  <si>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</si>
  <si>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</si>
  <si>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</si>
  <si>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</si>
  <si>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</si>
  <si>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</si>
  <si>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</si>
  <si>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</si>
  <si>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</si>
  <si>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</si>
  <si>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</si>
  <si>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</si>
  <si>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</si>
  <si>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</si>
  <si>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</si>
  <si>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</si>
  <si>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</si>
  <si>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</si>
  <si>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</si>
  <si>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</si>
  <si>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</si>
  <si>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</si>
  <si>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</si>
  <si>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</si>
  <si>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</si>
  <si>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</si>
  <si>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</si>
  <si>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</si>
  <si>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</si>
  <si>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</si>
  <si>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</si>
  <si>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</si>
  <si>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</si>
  <si>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</si>
  <si>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</si>
  <si>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</si>
  <si>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</si>
  <si>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</si>
  <si>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</si>
  <si>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</si>
  <si>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</si>
  <si>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</si>
  <si>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</si>
  <si>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</si>
  <si>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</si>
  <si>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</si>
  <si>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</si>
  <si>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</si>
  <si>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</si>
  <si>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</si>
  <si>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</si>
  <si>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</si>
  <si>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</si>
  <si>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</si>
  <si>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</si>
  <si>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</si>
  <si>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</si>
  <si>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</si>
  <si>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</si>
  <si>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</si>
  <si>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</si>
  <si>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</si>
  <si>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</si>
  <si>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</si>
  <si>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</si>
  <si>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</si>
  <si>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</si>
  <si>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</si>
  <si>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</si>
  <si>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</si>
  <si>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</si>
  <si>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</si>
  <si>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</si>
  <si>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</si>
  <si>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</si>
  <si>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</si>
  <si>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</si>
  <si>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</si>
  <si>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</si>
  <si>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</si>
  <si>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</si>
  <si>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</si>
  <si>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</si>
  <si>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</si>
  <si>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</si>
  <si>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</si>
  <si>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</si>
  <si>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</si>
  <si>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</si>
  <si>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</si>
  <si>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</si>
  <si>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</si>
  <si>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</si>
  <si>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</si>
  <si>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</si>
  <si>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</si>
  <si>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</si>
  <si>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</si>
  <si>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</si>
  <si>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</si>
  <si>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</si>
  <si>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</si>
  <si>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</si>
  <si>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</si>
  <si>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11 1 10 00000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</si>
  <si>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</si>
  <si>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</si>
  <si>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</si>
  <si>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</si>
  <si>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</si>
  <si>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</si>
  <si>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</si>
  <si>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</si>
  <si>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</si>
  <si>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</si>
  <si>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</si>
  <si>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</si>
  <si>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</si>
  <si>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</si>
  <si>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</si>
  <si>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</si>
  <si>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</si>
  <si>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</si>
  <si>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</si>
  <si>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</si>
  <si>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</si>
  <si>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</si>
  <si>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</si>
  <si>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</si>
  <si>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</si>
  <si>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</si>
  <si>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</si>
  <si>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</si>
  <si>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</si>
  <si>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</si>
  <si>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</si>
  <si>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</si>
  <si>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</si>
  <si>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</si>
  <si>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</si>
  <si>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</si>
  <si>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</si>
  <si>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</si>
  <si>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</si>
  <si>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</si>
  <si>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</si>
  <si>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</si>
  <si>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</si>
  <si>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</si>
  <si>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</si>
  <si>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</si>
  <si>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13 0 40 00000</t>
  </si>
  <si>
    <t>Основное мероприятие "Оснащенность пунктов временного размещения"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</si>
  <si>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</si>
  <si>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</si>
  <si>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</si>
  <si>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</si>
  <si>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</si>
  <si>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</si>
  <si>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</si>
  <si>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</si>
  <si>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</si>
  <si>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</si>
  <si>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</si>
  <si>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</si>
  <si>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</si>
  <si>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</si>
  <si>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</si>
  <si>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</si>
  <si>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</si>
  <si>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</si>
  <si>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</si>
  <si>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92 0 00 2Н028</t>
  </si>
  <si>
    <t>92 0 00 00220</t>
  </si>
  <si>
    <t>92 0 00 00221</t>
  </si>
  <si>
    <t>Подготовка котельных к отопительному сезону</t>
  </si>
  <si>
    <t>92 0 00 2У090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</si>
  <si>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</si>
  <si>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</si>
  <si>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</si>
  <si>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</si>
  <si>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</si>
  <si>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</si>
  <si>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</si>
  <si>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</si>
  <si>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</si>
  <si>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</si>
  <si>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</si>
  <si>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</si>
  <si>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</si>
  <si>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</si>
  <si>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</si>
  <si>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</si>
  <si>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</si>
  <si>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</si>
  <si>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</si>
  <si>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</si>
  <si>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</si>
  <si>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</si>
  <si>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</si>
  <si>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</si>
  <si>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</si>
  <si>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</si>
  <si>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</si>
  <si>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</si>
  <si>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</si>
  <si>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</si>
  <si>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</si>
  <si>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</si>
  <si>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</si>
  <si>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11 2 10 4Д051</t>
  </si>
  <si>
    <t>16 0 10 00000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</si>
  <si>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</si>
  <si>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</si>
  <si>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</si>
  <si>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</si>
  <si>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</si>
  <si>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</si>
  <si>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</si>
  <si>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</si>
  <si>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</si>
  <si>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</si>
  <si>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</si>
  <si>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</si>
  <si>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</si>
  <si>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</si>
  <si>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</si>
  <si>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</si>
  <si>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</si>
  <si>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 xml:space="preserve">Обучение членов комиссии по ГО и РСЧС </t>
  </si>
  <si>
    <t xml:space="preserve"> 02 1 10 4Н020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</si>
  <si>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</si>
  <si>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</si>
  <si>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</si>
  <si>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</si>
  <si>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</si>
  <si>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</si>
  <si>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</si>
  <si>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</si>
  <si>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</si>
  <si>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</si>
  <si>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</si>
  <si>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</si>
  <si>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</si>
  <si>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</si>
  <si>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</si>
  <si>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</si>
  <si>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</si>
  <si>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</si>
  <si>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</si>
  <si>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</si>
  <si>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</si>
  <si>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</si>
  <si>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</si>
  <si>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</si>
  <si>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</si>
  <si>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</si>
  <si>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</si>
  <si>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</si>
  <si>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</si>
  <si>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</si>
  <si>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</si>
  <si>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</si>
  <si>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</si>
  <si>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</si>
  <si>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</si>
  <si>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</si>
  <si>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</si>
  <si>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</si>
  <si>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</si>
  <si>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</si>
  <si>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</si>
  <si>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</si>
  <si>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</si>
  <si>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</si>
  <si>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</si>
  <si>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</si>
  <si>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</si>
  <si>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</si>
  <si>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</si>
  <si>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</si>
  <si>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</si>
  <si>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02 4 10 4Н081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</si>
  <si>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</si>
  <si>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</si>
  <si>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</si>
  <si>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>Приобретение коммунальной техники (расходы, не софинансируемые из краевого бюджета)</t>
  </si>
  <si>
    <t>02 3 10 4Н066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</si>
  <si>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</si>
  <si>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</si>
  <si>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</si>
  <si>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</si>
  <si>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</si>
  <si>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</si>
  <si>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</si>
  <si>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</si>
  <si>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</si>
  <si>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</si>
  <si>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</si>
  <si>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</si>
  <si>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</si>
  <si>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</si>
  <si>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</si>
  <si>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Резервный фонд администрации Юсьвинского муниципального округа Пермского края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</si>
  <si>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</si>
  <si>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</si>
  <si>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</si>
  <si>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</si>
  <si>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</si>
  <si>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</si>
  <si>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</si>
  <si>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</si>
  <si>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</si>
  <si>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</si>
  <si>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</si>
  <si>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</si>
  <si>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</si>
  <si>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</si>
  <si>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</si>
  <si>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</si>
  <si>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</si>
  <si>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</si>
  <si>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</si>
  <si>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</si>
  <si>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</si>
  <si>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</si>
  <si>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</si>
  <si>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</si>
  <si>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</si>
  <si>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</si>
  <si>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</si>
  <si>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</si>
  <si>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</si>
  <si>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</si>
  <si>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</si>
  <si>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</si>
  <si>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</si>
  <si>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</si>
  <si>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</si>
  <si>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</si>
  <si>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</si>
  <si>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</si>
  <si>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</si>
  <si>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</si>
  <si>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</si>
  <si>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</si>
  <si>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</si>
  <si>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</si>
  <si>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</si>
  <si>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</si>
  <si>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</si>
  <si>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</si>
  <si>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</si>
  <si>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</si>
  <si>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</si>
  <si>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</si>
  <si>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</si>
  <si>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</si>
  <si>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</si>
  <si>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</si>
  <si>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</si>
  <si>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</si>
  <si>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</si>
  <si>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</si>
  <si>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</si>
  <si>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</si>
  <si>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</si>
  <si>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</si>
  <si>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</si>
  <si>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</si>
  <si>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</si>
  <si>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</si>
  <si>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</si>
  <si>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</si>
  <si>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</si>
  <si>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</si>
  <si>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</si>
  <si>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</si>
  <si>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</si>
  <si>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</si>
  <si>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</si>
  <si>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</si>
  <si>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</si>
  <si>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</si>
  <si>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</si>
  <si>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</si>
  <si>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</si>
  <si>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</si>
  <si>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</si>
  <si>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</si>
  <si>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</si>
  <si>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</si>
  <si>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</si>
  <si>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</si>
  <si>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</si>
  <si>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</si>
  <si>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</si>
  <si>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</si>
  <si>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</si>
  <si>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</si>
  <si>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</si>
  <si>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</si>
  <si>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</si>
  <si>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</si>
  <si>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</si>
  <si>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</si>
  <si>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</si>
  <si>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</si>
  <si>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</si>
  <si>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</si>
  <si>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</si>
  <si>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</si>
  <si>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</si>
  <si>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</si>
  <si>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</si>
  <si>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</si>
  <si>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</si>
  <si>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</si>
  <si>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</si>
  <si>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</si>
  <si>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</si>
  <si>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</si>
  <si>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</si>
  <si>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</si>
  <si>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</si>
  <si>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</si>
  <si>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</si>
  <si>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</si>
  <si>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</si>
  <si>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</si>
  <si>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</si>
  <si>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</si>
  <si>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</si>
  <si>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</si>
  <si>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</si>
  <si>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</si>
  <si>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</si>
  <si>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</si>
  <si>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</si>
  <si>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</si>
  <si>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</si>
  <si>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</si>
  <si>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</si>
  <si>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</si>
  <si>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</si>
  <si>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</si>
  <si>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</si>
  <si>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</si>
  <si>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</si>
  <si>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</si>
  <si>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</si>
  <si>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</si>
  <si>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</si>
  <si>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</si>
  <si>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</si>
  <si>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</si>
  <si>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</si>
  <si>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</si>
  <si>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Основное мероприятие "Обеспечение выполнения переданных отдельных государственных полномочий"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</si>
  <si>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</si>
  <si>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</si>
  <si>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</si>
  <si>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</si>
  <si>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</si>
  <si>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</si>
  <si>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</si>
  <si>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</si>
  <si>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</si>
  <si>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</si>
  <si>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</si>
  <si>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</si>
  <si>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</si>
  <si>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</si>
  <si>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</si>
  <si>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</si>
  <si>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</si>
  <si>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</si>
  <si>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</si>
  <si>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</si>
  <si>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</si>
  <si>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</si>
  <si>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</si>
  <si>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</si>
  <si>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</si>
  <si>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</si>
  <si>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</si>
  <si>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</si>
  <si>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</si>
  <si>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</si>
  <si>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</si>
  <si>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</si>
  <si>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</si>
  <si>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</si>
  <si>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</si>
  <si>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</si>
  <si>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</si>
  <si>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</si>
  <si>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</si>
  <si>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</si>
  <si>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 xml:space="preserve">Реализация мероприятий, направленных на комплексное развитие сельских территорий </t>
  </si>
  <si>
    <t>Мероприятия по реализации федерального проекта по формированию комфортной городской среды</t>
  </si>
  <si>
    <t>06 1 А2 00000</t>
  </si>
  <si>
    <t>Основное мероприятие "Реализация федерального проекта "Творческие люди"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</si>
  <si>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</si>
  <si>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</si>
  <si>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</si>
  <si>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</si>
  <si>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</si>
  <si>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</si>
  <si>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</si>
  <si>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</si>
  <si>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</si>
  <si>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</si>
  <si>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</si>
  <si>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</si>
  <si>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</si>
  <si>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</si>
  <si>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</si>
  <si>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</si>
  <si>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</si>
  <si>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</si>
  <si>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05 0 10 4И050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</si>
  <si>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</si>
  <si>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</si>
  <si>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</si>
  <si>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</si>
  <si>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</si>
  <si>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</si>
  <si>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</si>
  <si>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</si>
  <si>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</si>
  <si>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</si>
  <si>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</si>
  <si>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</si>
  <si>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</si>
  <si>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</si>
  <si>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</si>
  <si>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</si>
  <si>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</si>
  <si>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</si>
  <si>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</si>
  <si>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</si>
  <si>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</si>
  <si>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</si>
  <si>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</si>
  <si>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</si>
  <si>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</si>
  <si>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</si>
  <si>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</si>
  <si>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</si>
  <si>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</si>
  <si>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</si>
  <si>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</si>
  <si>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</si>
  <si>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</si>
  <si>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</si>
  <si>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</si>
  <si>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</si>
  <si>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</si>
  <si>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</si>
  <si>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</si>
  <si>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</si>
  <si>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</si>
  <si>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06 1 А2 55195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</si>
  <si>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</si>
  <si>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</si>
  <si>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</si>
  <si>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</si>
  <si>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</si>
  <si>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</si>
  <si>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</si>
  <si>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</si>
  <si>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</si>
  <si>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</si>
  <si>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</si>
  <si>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</si>
  <si>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</si>
  <si>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</si>
  <si>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за счет внебюджетных источников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</si>
  <si>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</si>
  <si>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</si>
  <si>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</si>
  <si>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</si>
  <si>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</si>
  <si>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</si>
  <si>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</si>
  <si>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</si>
  <si>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</si>
  <si>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</si>
  <si>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</si>
  <si>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</si>
  <si>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</si>
  <si>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</si>
  <si>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</si>
  <si>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</si>
  <si>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</si>
  <si>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за счет средств ТОС</t>
  </si>
  <si>
    <t>№ п/п</t>
  </si>
  <si>
    <t>Наименование направлений расходов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</si>
  <si>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</si>
  <si>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</si>
  <si>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</si>
  <si>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</si>
  <si>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</si>
  <si>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</si>
  <si>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</si>
  <si>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</si>
  <si>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</si>
  <si>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</si>
  <si>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</si>
  <si>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</si>
  <si>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</si>
  <si>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</si>
  <si>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</si>
  <si>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</si>
  <si>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</si>
  <si>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10 2 30 4М039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</si>
  <si>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</si>
  <si>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</si>
  <si>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02 6 10 4Н150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</si>
  <si>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</si>
  <si>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92 0 00 00398</t>
  </si>
  <si>
    <t>Составление ЛСР на выполнение работ по благоустройству и присоединению модульных ФАП к инженерным сетям</t>
  </si>
  <si>
    <t>92 0 00 00180</t>
  </si>
  <si>
    <t>Установка жаротрубного котла КВр-2.0 для котельной по адресу: п.Пожва, ул.Судомеханическая, 9ж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</si>
  <si>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</si>
  <si>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Проведение комплекса работ с целью обследования дымовой трубы</t>
  </si>
  <si>
    <t>10 3 40 4М052</t>
  </si>
  <si>
    <t>Ремонт участка ул. Молодежная (от ул. Дорожная до ул. Новая) с. Архангельское</t>
  </si>
  <si>
    <t>Ремонт участка ул. Механизаторов (от ул. Крестьянская до ул. Овражная) с. Юсьва</t>
  </si>
  <si>
    <t>Ремонт участка ул. Володарского (от ул. Ленина до ул. Пушкина) п. Майкор</t>
  </si>
  <si>
    <t>Ремонт участка автомобильной дороги «Антипино-Казенная» км 008+914 – км 010+994</t>
  </si>
  <si>
    <t>Ремонт участка автомобильной дороги «Габово-Купрос» км 028+675 - км 029+310</t>
  </si>
  <si>
    <t>Ремонт автомобильной дороги «Архангельское-Антипино-Дмитриево»</t>
  </si>
  <si>
    <t>Ремонт автомобильной дороги «Кудымкар-Пожва –Дубленово»</t>
  </si>
  <si>
    <t xml:space="preserve">Образование комиссий по делам несовершеннолетних и защите их прав и организация их деятельности </t>
  </si>
  <si>
    <t>Утверждено на 2022 год</t>
  </si>
  <si>
    <t>Уточненный план на 2022 год</t>
  </si>
  <si>
    <t>% исполнения от годовых назначений</t>
  </si>
  <si>
    <t>% исполнения от квартальных назначений</t>
  </si>
  <si>
    <t>Отчет об исполнении бюджета Юсьвинского муниципального округа Пермского края  по расходам за 9 месяцев 2022 года</t>
  </si>
  <si>
    <t>Утверждено на 9 месяцев 2022 года</t>
  </si>
  <si>
    <t>Исполнено на 01.10.2022 г.</t>
  </si>
  <si>
    <t xml:space="preserve">Отчет об использовании бюджетных ассигнований дорожного фонда Юсьвинского муниципального округа Пермского края за 9 месяцев 2022 года
</t>
  </si>
  <si>
    <t>Источник финансирования</t>
  </si>
  <si>
    <t>Утверждено</t>
  </si>
  <si>
    <t>Фактически исполнено</t>
  </si>
  <si>
    <t>Процент исполнения</t>
  </si>
  <si>
    <t>Остаток неиспользованных средств</t>
  </si>
  <si>
    <t>краевой</t>
  </si>
  <si>
    <t>местный</t>
  </si>
  <si>
    <t>Ремонт водопропускных труб на автомобильной дороге «Спирино-Таранино»</t>
  </si>
  <si>
    <t>Итого муниципальный дорожный фонд</t>
  </si>
  <si>
    <t>Отчет об исполнении бюджета Юсьвинского муниципального округа Пермского края по доходам за 9 месяцев 2022 года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</si>
  <si>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</si>
  <si>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</si>
  <si>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Исполнено на 01.10.2022 года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</si>
  <si>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</si>
  <si>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</si>
  <si>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</si>
  <si>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</si>
  <si>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</si>
  <si>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</si>
  <si>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</si>
  <si>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</si>
  <si>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</si>
  <si>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</si>
  <si>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</si>
  <si>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</si>
  <si>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</si>
  <si>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</si>
  <si>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</si>
  <si>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</si>
  <si>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</si>
  <si>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</si>
  <si>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</si>
  <si>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</si>
  <si>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</si>
  <si>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</si>
  <si>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</si>
  <si>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</si>
  <si>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</si>
  <si>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</si>
  <si>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</si>
  <si>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</si>
  <si>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</si>
  <si>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</si>
  <si>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</si>
  <si>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</si>
  <si>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</si>
  <si>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1 05 02 000 02 0000 110</t>
  </si>
  <si>
    <t>Единый налог на вмененный доход для отдельных видов деятельности</t>
  </si>
  <si>
    <t xml:space="preserve">1 05 02 010 02 0000 110 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</si>
  <si>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</si>
  <si>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</si>
  <si>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</si>
  <si>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</si>
  <si>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</si>
  <si>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</si>
  <si>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</si>
  <si>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</si>
  <si>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</si>
  <si>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</si>
  <si>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</si>
  <si>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</si>
  <si>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</si>
  <si>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</si>
  <si>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</si>
  <si>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</si>
  <si>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</si>
  <si>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</si>
  <si>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</si>
  <si>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</si>
  <si>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</si>
  <si>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</si>
  <si>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</si>
  <si>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</si>
  <si>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</si>
  <si>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</si>
  <si>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</si>
  <si>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</si>
  <si>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</si>
  <si>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</si>
  <si>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</si>
  <si>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</si>
  <si>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</si>
  <si>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</si>
  <si>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</si>
  <si>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</si>
  <si>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</si>
  <si>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</si>
  <si>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</si>
  <si>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</si>
  <si>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</si>
  <si>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</si>
  <si>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</si>
  <si>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</si>
  <si>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</si>
  <si>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</si>
  <si>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</si>
  <si>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</si>
  <si>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</si>
  <si>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</si>
  <si>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</si>
  <si>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</si>
  <si>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</si>
  <si>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</si>
  <si>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</si>
  <si>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</si>
  <si>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</si>
  <si>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</si>
  <si>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</si>
  <si>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</si>
  <si>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</si>
  <si>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</si>
  <si>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</si>
  <si>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</si>
  <si>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</si>
  <si>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</si>
  <si>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</si>
  <si>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</si>
  <si>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</si>
  <si>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</si>
  <si>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</si>
  <si>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</si>
  <si>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</si>
  <si>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</si>
  <si>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</si>
  <si>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</si>
  <si>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</si>
  <si>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</si>
  <si>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</si>
  <si>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</si>
  <si>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</si>
  <si>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</si>
  <si>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</si>
  <si>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</si>
  <si>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﻿1 14 02043 14 0000 440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</si>
  <si>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</si>
  <si>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</si>
  <si>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</si>
  <si>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</si>
  <si>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</si>
  <si>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</si>
  <si>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</si>
  <si>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</si>
  <si>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</si>
  <si>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</si>
  <si>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</si>
  <si>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</si>
  <si>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</si>
  <si>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</si>
  <si>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</si>
  <si>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</si>
  <si>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</si>
  <si>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</si>
  <si>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</si>
  <si>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01103 01 0000 140
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</si>
  <si>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</si>
  <si>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﻿1 16 01143 01 0000 140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</si>
  <si>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</si>
  <si>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</si>
  <si>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</si>
  <si>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</si>
  <si>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</si>
  <si>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</si>
  <si>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</si>
  <si>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</si>
  <si>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</si>
  <si>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</si>
  <si>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 xml:space="preserve"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</si>
  <si>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</si>
  <si>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</si>
  <si>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</si>
  <si>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</si>
  <si>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</si>
  <si>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</si>
  <si>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</si>
  <si>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</si>
  <si>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</si>
  <si>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</si>
  <si>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</si>
  <si>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</si>
  <si>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</si>
  <si>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</si>
  <si>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1 17 01 000 00 0000 000</t>
  </si>
  <si>
    <t>НЕВЫЯСНЕННЫЕ ПОСТУПЛЕНИЯ</t>
  </si>
  <si>
    <t>1 17 01 040 14 0000 180</t>
  </si>
  <si>
    <t>Невыясненные поступления,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</si>
  <si>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</si>
  <si>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</si>
  <si>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</si>
  <si>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</si>
  <si>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</si>
  <si>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</si>
  <si>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</si>
  <si>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</si>
  <si>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</si>
  <si>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</si>
  <si>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</si>
  <si>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</si>
  <si>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</si>
  <si>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</si>
  <si>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</si>
  <si>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</si>
  <si>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</si>
  <si>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</si>
  <si>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</si>
  <si>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</si>
  <si>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</si>
  <si>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</si>
  <si>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</si>
  <si>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</si>
  <si>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</si>
  <si>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</si>
  <si>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</si>
  <si>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</si>
  <si>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2 02 25 511 00 0000 150</t>
  </si>
  <si>
    <t>Субсидии бюджетам на проведение комплексных кадастровых работ</t>
  </si>
  <si>
    <t>2 02 25 511 14 0000 150</t>
  </si>
  <si>
    <t>Субсидии бюджетам муниципальных округов на проведение комплексных кадастровых работ</t>
  </si>
  <si>
    <t>2 02 25 497 00 0000 150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</si>
  <si>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</si>
  <si>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</si>
  <si>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</si>
  <si>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</si>
  <si>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</si>
  <si>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</si>
  <si>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</si>
  <si>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</si>
  <si>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</si>
  <si>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</si>
  <si>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</si>
  <si>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</si>
  <si>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</si>
  <si>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</si>
  <si>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</si>
  <si>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</si>
  <si>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</si>
  <si>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</si>
  <si>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</si>
  <si>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</si>
  <si>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</si>
  <si>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</si>
  <si>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</si>
  <si>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</si>
  <si>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</si>
  <si>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</si>
  <si>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</si>
  <si>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</si>
  <si>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</si>
  <si>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</si>
  <si>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</si>
  <si>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</si>
  <si>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</si>
  <si>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</si>
  <si>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</si>
  <si>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реализацию мероприятий в сфере молодежной политики</t>
  </si>
  <si>
    <t>Субсидия на улучшение качества систем теплоснабжения на территориях муниципальных образований Пермского края</t>
  </si>
  <si>
    <t>Субсидия на реализацию мероприятия "Умею плавать!"</t>
  </si>
  <si>
    <t>Субсидии на проведение мероприятия "Пермский край - территория культуры"</t>
  </si>
  <si>
    <t xml:space="preserve">2 02 30 000 00 0000 150 </t>
  </si>
  <si>
    <t xml:space="preserve">Субвенции бюджетам бюджетной системы Российской Федерации
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</si>
  <si>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</si>
  <si>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</si>
  <si>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</si>
  <si>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</si>
  <si>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</si>
  <si>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</si>
  <si>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</si>
  <si>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</si>
  <si>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</si>
  <si>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</si>
  <si>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</si>
  <si>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</si>
  <si>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</si>
  <si>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</si>
  <si>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</si>
  <si>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</si>
  <si>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</si>
  <si>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</si>
  <si>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</si>
  <si>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</si>
  <si>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</si>
  <si>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</si>
  <si>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</si>
  <si>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2 02 35 502 04 0000 150 </t>
  </si>
  <si>
    <t>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</si>
  <si>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</si>
  <si>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</si>
  <si>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</si>
  <si>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</si>
  <si>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</si>
  <si>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</si>
  <si>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</si>
  <si>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</si>
  <si>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</si>
  <si>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</si>
  <si>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</si>
  <si>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</si>
  <si>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</si>
  <si>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</si>
  <si>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</si>
  <si>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</si>
  <si>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</si>
  <si>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</si>
  <si>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</si>
  <si>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</si>
  <si>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</si>
  <si>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</si>
  <si>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</si>
  <si>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</si>
  <si>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</si>
  <si>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</si>
  <si>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2 07 04050 14 0000 150</t>
  </si>
  <si>
    <t>Прочие безвозмездные поступления в бюджеты муниципальных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</si>
  <si>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</si>
  <si>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</si>
  <si>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</si>
  <si>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</si>
  <si>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</si>
  <si>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</si>
  <si>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</si>
  <si>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</si>
  <si>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</si>
  <si>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Отчет об исполнении бюджета Юсьвинского муниципального округа Пермского края по источникам финансирования дефицита бюджета за 9 месяцев 2022 года</t>
  </si>
  <si>
    <t>Приложение</t>
  </si>
  <si>
    <t xml:space="preserve"> </t>
  </si>
  <si>
    <t>к решению Думы Юсьвинского муниципального округа Пермского края</t>
  </si>
  <si>
    <t>от 24.11.2022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</si>
</sst>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#,##0.000"/>
    <numFmt numFmtId="169" formatCode="?"/>
  </numFmts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3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8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408">
    <xf numFmtId="0" fontId="0" fillId="0" borderId="0" xfId="0"/>
    <xf numFmtId="0" fontId="60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4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2" fillId="0" borderId="12" xfId="0" applyFont="1" applyBorder="1" applyAlignment="1">
      <alignment horizontal="center" vertical="top" wrapText="1"/>
    </xf>
    <xf numFmtId="0" fontId="60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2" fillId="0" borderId="12" xfId="0" applyFont="1" applyBorder="1" applyAlignment="1">
      <alignment horizontal="center"/>
    </xf>
    <xf numFmtId="0" fontId="62" fillId="0" borderId="12" xfId="0" applyFont="1" applyBorder="1" applyAlignment="1">
      <alignment horizontal="center" wrapText="1"/>
    </xf>
    <xf numFmtId="0" fontId="63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165" fontId="63" fillId="0" borderId="12" xfId="0" applyNumberFormat="1" applyFont="1" applyBorder="1" applyAlignment="1">
      <alignment horizontal="center"/>
    </xf>
    <xf numFmtId="165" fontId="60" fillId="0" borderId="12" xfId="0" applyNumberFormat="1" applyFont="1" applyBorder="1" applyAlignment="1">
      <alignment horizontal="center"/>
    </xf>
    <xf numFmtId="165" fontId="62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4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64" fillId="0" borderId="0" xfId="0" applyFont="1" applyFill="1"/>
    <xf numFmtId="0" fontId="64" fillId="66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56" fillId="0" borderId="0" xfId="0" applyFont="1"/>
    <xf numFmtId="165" fontId="68" fillId="62" borderId="12" xfId="387" applyNumberFormat="1" applyFont="1" applyFill="1" applyBorder="1" applyAlignment="1">
      <alignment horizontal="center" wrapText="1"/>
    </xf>
    <xf numFmtId="49" fontId="61" fillId="62" borderId="12" xfId="387" applyNumberFormat="1" applyFont="1" applyFill="1" applyBorder="1" applyAlignment="1">
      <alignment horizontal="center" wrapText="1"/>
    </xf>
    <xf numFmtId="49" fontId="68" fillId="62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wrapText="1"/>
    </xf>
    <xf numFmtId="165" fontId="61" fillId="62" borderId="12" xfId="387" applyNumberFormat="1" applyFont="1" applyFill="1" applyBorder="1" applyAlignment="1">
      <alignment horizontal="center" wrapText="1"/>
    </xf>
    <xf numFmtId="165" fontId="61" fillId="62" borderId="12" xfId="387" applyNumberFormat="1" applyFont="1" applyFill="1" applyBorder="1" applyAlignment="1">
      <alignment horizontal="center"/>
    </xf>
    <xf numFmtId="49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Font="1" applyFill="1" applyBorder="1" applyAlignment="1">
      <alignment vertical="center" wrapText="1"/>
    </xf>
    <xf numFmtId="165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NumberFormat="1" applyFont="1" applyFill="1" applyBorder="1" applyAlignment="1">
      <alignment horizontal="center" vertical="top" wrapText="1"/>
    </xf>
    <xf numFmtId="165" fontId="61" fillId="0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vertical="top" wrapText="1"/>
    </xf>
    <xf numFmtId="49" fontId="61" fillId="62" borderId="12" xfId="387" applyNumberFormat="1" applyFont="1" applyFill="1" applyBorder="1" applyAlignment="1">
      <alignment horizontal="center" vertical="top" wrapText="1"/>
    </xf>
    <xf numFmtId="49" fontId="61" fillId="0" borderId="12" xfId="387" applyNumberFormat="1" applyFont="1" applyFill="1" applyBorder="1" applyAlignment="1">
      <alignment horizontal="center" wrapText="1"/>
    </xf>
    <xf numFmtId="0" fontId="61" fillId="0" borderId="12" xfId="387" applyFont="1" applyFill="1" applyBorder="1" applyAlignment="1">
      <alignment wrapText="1"/>
    </xf>
    <xf numFmtId="49" fontId="68" fillId="62" borderId="12" xfId="387" applyNumberFormat="1" applyFont="1" applyFill="1" applyBorder="1" applyAlignment="1">
      <alignment horizontal="center" vertical="top" wrapText="1"/>
    </xf>
    <xf numFmtId="0" fontId="61" fillId="0" borderId="12" xfId="387" applyFont="1" applyBorder="1" applyAlignment="1">
      <alignment horizontal="left" wrapText="1"/>
    </xf>
    <xf numFmtId="0" fontId="61" fillId="0" borderId="12" xfId="387" applyFont="1" applyFill="1" applyBorder="1" applyAlignment="1">
      <alignment horizontal="left" wrapText="1"/>
    </xf>
    <xf numFmtId="49" fontId="61" fillId="0" borderId="12" xfId="387" applyNumberFormat="1" applyFont="1" applyFill="1" applyBorder="1" applyAlignment="1">
      <alignment horizontal="center" vertical="top" wrapText="1"/>
    </xf>
    <xf numFmtId="0" fontId="61" fillId="62" borderId="12" xfId="387" applyFont="1" applyFill="1" applyBorder="1" applyAlignment="1">
      <alignment horizontal="left" wrapText="1"/>
    </xf>
    <xf numFmtId="165" fontId="61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vertical="top" wrapText="1"/>
    </xf>
    <xf numFmtId="0" fontId="54" fillId="67" borderId="12" xfId="387" applyFont="1" applyFill="1" applyBorder="1" applyAlignment="1">
      <alignment horizontal="center" vertical="top" wrapText="1"/>
    </xf>
    <xf numFmtId="49" fontId="54" fillId="68" borderId="12" xfId="387" applyNumberFormat="1" applyFont="1" applyFill="1" applyBorder="1" applyAlignment="1">
      <alignment horizontal="center" vertical="top" wrapText="1"/>
    </xf>
    <xf numFmtId="0" fontId="54" fillId="68" borderId="12" xfId="387" applyNumberFormat="1" applyFont="1" applyFill="1" applyBorder="1" applyAlignment="1">
      <alignment horizontal="center" vertical="top" wrapText="1"/>
    </xf>
    <xf numFmtId="0" fontId="54" fillId="68" borderId="12" xfId="0" applyFont="1" applyFill="1" applyBorder="1" applyAlignment="1">
      <alignment vertical="top" wrapText="1"/>
    </xf>
    <xf numFmtId="165" fontId="54" fillId="68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5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4" borderId="12" xfId="387" applyFont="1" applyFill="1" applyBorder="1" applyAlignment="1">
      <alignment horizontal="center" vertical="top" wrapText="1"/>
    </xf>
    <xf numFmtId="49" fontId="46" fillId="64" borderId="12" xfId="387" applyNumberFormat="1" applyFont="1" applyFill="1" applyBorder="1" applyAlignment="1">
      <alignment horizontal="center" vertical="top" wrapText="1"/>
    </xf>
    <xf numFmtId="165" fontId="54" fillId="64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center" vertical="top" wrapText="1"/>
    </xf>
    <xf numFmtId="49" fontId="54" fillId="69" borderId="12" xfId="387" applyNumberFormat="1" applyFont="1" applyFill="1" applyBorder="1" applyAlignment="1">
      <alignment horizontal="center" vertical="top" wrapText="1"/>
    </xf>
    <xf numFmtId="0" fontId="54" fillId="69" borderId="12" xfId="387" applyNumberFormat="1" applyFont="1" applyFill="1" applyBorder="1" applyAlignment="1">
      <alignment horizontal="center" vertical="top" wrapText="1"/>
    </xf>
    <xf numFmtId="49" fontId="46" fillId="69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wrapText="1"/>
    </xf>
    <xf numFmtId="165" fontId="54" fillId="69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0" borderId="12" xfId="387" applyFont="1" applyFill="1" applyBorder="1" applyAlignment="1">
      <alignment horizontal="center" vertical="top" wrapText="1"/>
    </xf>
    <xf numFmtId="49" fontId="46" fillId="70" borderId="12" xfId="387" applyNumberFormat="1" applyFont="1" applyFill="1" applyBorder="1" applyAlignment="1">
      <alignment horizontal="center" vertical="top" wrapText="1"/>
    </xf>
    <xf numFmtId="0" fontId="54" fillId="70" borderId="12" xfId="387" applyNumberFormat="1" applyFont="1" applyFill="1" applyBorder="1" applyAlignment="1">
      <alignment horizontal="center" vertical="top" wrapText="1"/>
    </xf>
    <xf numFmtId="49" fontId="54" fillId="70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vertical="top" wrapText="1"/>
    </xf>
    <xf numFmtId="165" fontId="54" fillId="70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1" borderId="12" xfId="387" applyFont="1" applyFill="1" applyBorder="1" applyAlignment="1">
      <alignment horizontal="center" vertical="top" wrapText="1"/>
    </xf>
    <xf numFmtId="49" fontId="46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46" fillId="65" borderId="12" xfId="387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2" borderId="12" xfId="387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4" borderId="12" xfId="387" applyNumberFormat="1" applyFont="1" applyFill="1" applyBorder="1" applyAlignment="1">
      <alignment horizontal="center" vertical="center" wrapText="1"/>
    </xf>
    <xf numFmtId="165" fontId="54" fillId="64" borderId="12" xfId="387" applyNumberFormat="1" applyFont="1" applyFill="1" applyBorder="1" applyAlignment="1">
      <alignment horizontal="center" vertical="top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54" fillId="64" borderId="12" xfId="387" applyFont="1" applyFill="1" applyBorder="1" applyAlignment="1">
      <alignment horizontal="left" vertical="top" wrapText="1"/>
    </xf>
    <xf numFmtId="0" fontId="54" fillId="69" borderId="12" xfId="387" applyFont="1" applyFill="1" applyBorder="1" applyAlignment="1">
      <alignment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left"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2" borderId="12" xfId="387" applyNumberFormat="1" applyFont="1" applyFill="1" applyBorder="1" applyAlignment="1">
      <alignment horizontal="center" wrapText="1"/>
    </xf>
    <xf numFmtId="49" fontId="54" fillId="72" borderId="12" xfId="387" applyNumberFormat="1" applyFont="1" applyFill="1" applyBorder="1" applyAlignment="1">
      <alignment horizontal="center" wrapText="1"/>
    </xf>
    <xf numFmtId="0" fontId="54" fillId="72" borderId="12" xfId="387" applyFont="1" applyFill="1" applyBorder="1" applyAlignment="1">
      <alignment horizontal="left" wrapText="1"/>
    </xf>
    <xf numFmtId="165" fontId="54" fillId="72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5" borderId="20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horizontal="left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0" fontId="46" fillId="69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2" borderId="12" xfId="387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165" fontId="54" fillId="72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68" borderId="12" xfId="387" applyFont="1" applyFill="1" applyBorder="1" applyAlignment="1">
      <alignment horizontal="center" vertical="top" wrapText="1"/>
    </xf>
    <xf numFmtId="0" fontId="54" fillId="68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2" borderId="12" xfId="387" applyNumberFormat="1" applyFont="1" applyFill="1" applyBorder="1" applyAlignment="1">
      <alignment horizontal="center" vertical="top" wrapText="1"/>
    </xf>
    <xf numFmtId="0" fontId="69" fillId="61" borderId="12" xfId="0" applyFont="1" applyFill="1" applyBorder="1" applyAlignment="1">
      <alignment vertical="top" wrapText="1"/>
    </xf>
    <xf numFmtId="0" fontId="2" fillId="74" borderId="12" xfId="387" applyFont="1" applyFill="1" applyBorder="1" applyAlignment="1">
      <alignment horizontal="center" vertical="top"/>
    </xf>
    <xf numFmtId="0" fontId="46" fillId="74" borderId="12" xfId="387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46" fillId="0" borderId="12" xfId="470" applyNumberFormat="1" applyFont="1" applyFill="1" applyBorder="1" applyAlignment="1">
      <alignment horizontal="left" vertical="top" wrapText="1"/>
    </xf>
    <xf numFmtId="0" fontId="64" fillId="62" borderId="0" xfId="0" applyFont="1" applyFill="1"/>
    <xf numFmtId="0" fontId="70" fillId="0" borderId="12" xfId="387" applyFont="1" applyBorder="1" applyAlignment="1">
      <alignment horizontal="left" wrapText="1"/>
    </xf>
    <xf numFmtId="165" fontId="70" fillId="62" borderId="12" xfId="387" applyNumberFormat="1" applyFont="1" applyFill="1" applyBorder="1" applyAlignment="1">
      <alignment horizontal="center" wrapText="1"/>
    </xf>
    <xf numFmtId="0" fontId="71" fillId="62" borderId="12" xfId="387" applyFont="1" applyFill="1" applyBorder="1" applyAlignment="1">
      <alignment horizontal="center" vertical="top" wrapText="1"/>
    </xf>
    <xf numFmtId="49" fontId="71" fillId="62" borderId="12" xfId="387" applyNumberFormat="1" applyFont="1" applyFill="1" applyBorder="1" applyAlignment="1">
      <alignment horizontal="center" vertical="top" wrapText="1"/>
    </xf>
    <xf numFmtId="0" fontId="70" fillId="0" borderId="12" xfId="387" applyNumberFormat="1" applyFont="1" applyFill="1" applyBorder="1" applyAlignment="1">
      <alignment horizontal="center" vertical="top" wrapText="1"/>
    </xf>
    <xf numFmtId="49" fontId="70" fillId="0" borderId="12" xfId="387" applyNumberFormat="1" applyFont="1" applyFill="1" applyBorder="1" applyAlignment="1">
      <alignment horizontal="center" vertical="top" wrapText="1"/>
    </xf>
    <xf numFmtId="0" fontId="70" fillId="62" borderId="12" xfId="387" applyFont="1" applyFill="1" applyBorder="1" applyAlignment="1">
      <alignment vertical="top" wrapText="1"/>
    </xf>
    <xf numFmtId="165" fontId="70" fillId="0" borderId="12" xfId="387" applyNumberFormat="1" applyFont="1" applyFill="1" applyBorder="1" applyAlignment="1">
      <alignment horizontal="center" vertical="top" wrapText="1"/>
    </xf>
    <xf numFmtId="0" fontId="72" fillId="0" borderId="0" xfId="0" applyFont="1"/>
    <xf numFmtId="165" fontId="70" fillId="62" borderId="12" xfId="387" applyNumberFormat="1" applyFont="1" applyFill="1" applyBorder="1" applyAlignment="1">
      <alignment horizontal="center" vertical="top" wrapText="1"/>
    </xf>
    <xf numFmtId="0" fontId="60" fillId="0" borderId="0" xfId="0" applyFont="1" applyAlignment="1">
      <alignment horizontal="center"/>
    </xf>
    <xf numFmtId="49" fontId="70" fillId="62" borderId="12" xfId="387" applyNumberFormat="1" applyFont="1" applyFill="1" applyBorder="1" applyAlignment="1">
      <alignment horizontal="center" wrapText="1"/>
    </xf>
    <xf numFmtId="0" fontId="70" fillId="62" borderId="12" xfId="387" applyFont="1" applyFill="1" applyBorder="1" applyAlignment="1">
      <alignment wrapText="1"/>
    </xf>
    <xf numFmtId="0" fontId="70" fillId="62" borderId="12" xfId="387" applyFont="1" applyFill="1" applyBorder="1" applyAlignment="1">
      <alignment horizontal="center" vertical="top" wrapText="1"/>
    </xf>
    <xf numFmtId="49" fontId="70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165" fontId="68" fillId="61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165" fontId="61" fillId="0" borderId="12" xfId="387" applyNumberFormat="1" applyFont="1" applyFill="1" applyBorder="1" applyAlignment="1">
      <alignment horizontal="center" vertical="center" wrapText="1"/>
    </xf>
    <xf numFmtId="165" fontId="46" fillId="0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0" fontId="61" fillId="62" borderId="12" xfId="387" applyFont="1" applyFill="1" applyBorder="1" applyAlignment="1">
      <alignment horizontal="center" vertical="top" wrapText="1"/>
    </xf>
    <xf numFmtId="0" fontId="0" fillId="63" borderId="0" xfId="0" applyFill="1"/>
    <xf numFmtId="0" fontId="53" fillId="60" borderId="12" xfId="0" applyFont="1" applyFill="1" applyBorder="1" applyAlignment="1">
      <alignment horizontal="center" vertical="top" wrapText="1"/>
    </xf>
    <xf numFmtId="0" fontId="0" fillId="60" borderId="0" xfId="0" applyFill="1"/>
    <xf numFmtId="0" fontId="0" fillId="0" borderId="0" xfId="0" applyFill="1"/>
    <xf numFmtId="49" fontId="61" fillId="62" borderId="12" xfId="387" applyNumberFormat="1" applyFont="1" applyFill="1" applyBorder="1" applyAlignment="1">
      <alignment horizontal="center" wrapText="1"/>
    </xf>
    <xf numFmtId="168" fontId="54" fillId="74" borderId="12" xfId="387" applyNumberFormat="1" applyFont="1" applyFill="1" applyBorder="1" applyAlignment="1">
      <alignment horizontal="center" vertical="top" wrapText="1"/>
    </xf>
    <xf numFmtId="168" fontId="54" fillId="62" borderId="12" xfId="387" applyNumberFormat="1" applyFont="1" applyFill="1" applyBorder="1" applyAlignment="1">
      <alignment horizontal="center" vertical="top" wrapText="1"/>
    </xf>
    <xf numFmtId="165" fontId="67" fillId="63" borderId="12" xfId="0" applyNumberFormat="1" applyFont="1" applyFill="1" applyBorder="1" applyAlignment="1">
      <alignment horizontal="center" vertical="center" wrapText="1"/>
    </xf>
    <xf numFmtId="165" fontId="53" fillId="60" borderId="12" xfId="0" applyNumberFormat="1" applyFont="1" applyFill="1" applyBorder="1" applyAlignment="1">
      <alignment horizontal="center" vertical="center" wrapText="1"/>
    </xf>
    <xf numFmtId="165" fontId="53" fillId="62" borderId="12" xfId="0" applyNumberFormat="1" applyFont="1" applyFill="1" applyBorder="1" applyAlignment="1">
      <alignment horizontal="center" vertical="center" wrapText="1"/>
    </xf>
    <xf numFmtId="165" fontId="46" fillId="66" borderId="12" xfId="387" applyNumberFormat="1" applyFont="1" applyFill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center" wrapText="1"/>
    </xf>
    <xf numFmtId="165" fontId="75" fillId="62" borderId="12" xfId="387" applyNumberFormat="1" applyFont="1" applyFill="1" applyBorder="1" applyAlignment="1">
      <alignment horizontal="center" vertical="top" wrapText="1"/>
    </xf>
    <xf numFmtId="165" fontId="75" fillId="60" borderId="12" xfId="387" applyNumberFormat="1" applyFont="1" applyFill="1" applyBorder="1" applyAlignment="1">
      <alignment horizontal="center" vertical="top" wrapText="1"/>
    </xf>
    <xf numFmtId="165" fontId="75" fillId="60" borderId="12" xfId="387" applyNumberFormat="1" applyFont="1" applyFill="1" applyBorder="1" applyAlignment="1">
      <alignment horizontal="center" vertical="top"/>
    </xf>
    <xf numFmtId="165" fontId="64" fillId="0" borderId="0" xfId="0" applyNumberFormat="1" applyFont="1"/>
    <xf numFmtId="0" fontId="66" fillId="0" borderId="0" xfId="0" applyFont="1"/>
    <xf numFmtId="0" fontId="76" fillId="0" borderId="0" xfId="0" applyFont="1" applyBorder="1" applyAlignment="1">
      <alignment horizontal="center" vertical="center" wrapText="1"/>
    </xf>
    <xf numFmtId="0" fontId="53" fillId="62" borderId="12" xfId="0" applyFont="1" applyFill="1" applyBorder="1" applyAlignment="1">
      <alignment horizontal="center" vertical="top" wrapText="1"/>
    </xf>
    <xf numFmtId="0" fontId="53" fillId="63" borderId="12" xfId="0" applyFont="1" applyFill="1" applyBorder="1" applyAlignment="1">
      <alignment horizontal="center" vertical="top" wrapText="1"/>
    </xf>
    <xf numFmtId="165" fontId="53" fillId="63" borderId="12" xfId="0" applyNumberFormat="1" applyFont="1" applyFill="1" applyBorder="1" applyAlignment="1">
      <alignment horizontal="center" vertical="center" wrapText="1"/>
    </xf>
    <xf numFmtId="165" fontId="67" fillId="60" borderId="12" xfId="0" applyNumberFormat="1" applyFont="1" applyFill="1" applyBorder="1" applyAlignment="1">
      <alignment horizontal="center" vertical="center" wrapText="1"/>
    </xf>
    <xf numFmtId="165" fontId="62" fillId="60" borderId="12" xfId="0" applyNumberFormat="1" applyFont="1" applyFill="1" applyBorder="1" applyAlignment="1">
      <alignment horizontal="center"/>
    </xf>
    <xf numFmtId="3" fontId="54" fillId="62" borderId="12" xfId="387" applyNumberFormat="1" applyFont="1" applyFill="1" applyBorder="1" applyAlignment="1">
      <alignment horizontal="center" vertical="top" wrapText="1"/>
    </xf>
    <xf numFmtId="3" fontId="68" fillId="62" borderId="12" xfId="387" applyNumberFormat="1" applyFont="1" applyFill="1" applyBorder="1" applyAlignment="1">
      <alignment horizontal="center" wrapText="1"/>
    </xf>
    <xf numFmtId="0" fontId="79" fillId="0" borderId="0" xfId="386" applyNumberFormat="1" applyFont="1" applyFill="1" applyBorder="1" applyAlignment="1">
      <alignment horizontal="right" vertical="center"/>
    </xf>
    <xf numFmtId="0" fontId="80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80" fillId="0" borderId="0" xfId="386" applyFont="1" applyAlignment="1"/>
    <xf numFmtId="0" fontId="46" fillId="62" borderId="0" xfId="387" applyFont="1" applyFill="1" applyAlignment="1">
      <alignment horizontal="left" vertical="center" wrapText="1"/>
    </xf>
    <xf numFmtId="0" fontId="79" fillId="0" borderId="0" xfId="386" applyNumberFormat="1" applyFont="1" applyFill="1" applyBorder="1" applyAlignment="1">
      <alignment vertical="center"/>
    </xf>
    <xf numFmtId="0" fontId="46" fillId="0" borderId="0" xfId="387" applyFont="1" applyAlignment="1">
      <alignment horizontal="left"/>
    </xf>
    <xf numFmtId="0" fontId="81" fillId="0" borderId="0" xfId="386" applyNumberFormat="1" applyFont="1" applyFill="1" applyBorder="1" applyAlignment="1">
      <alignment horizontal="center" vertical="center" wrapText="1"/>
    </xf>
    <xf numFmtId="0" fontId="59" fillId="0" borderId="0" xfId="386"/>
    <xf numFmtId="169" fontId="82" fillId="0" borderId="0" xfId="386" applyNumberFormat="1" applyFont="1" applyFill="1" applyBorder="1" applyAlignment="1">
      <alignment horizontal="right" vertical="center" wrapText="1"/>
    </xf>
    <xf numFmtId="0" fontId="80" fillId="0" borderId="0" xfId="386" applyFont="1" applyBorder="1" applyAlignment="1">
      <alignment horizontal="center" vertical="center"/>
    </xf>
    <xf numFmtId="0" fontId="80" fillId="0" borderId="0" xfId="386" applyFont="1" applyBorder="1" applyAlignment="1">
      <alignment horizontal="center" vertical="center" wrapText="1"/>
    </xf>
    <xf numFmtId="49" fontId="85" fillId="0" borderId="27" xfId="386" applyNumberFormat="1" applyFont="1" applyFill="1" applyBorder="1" applyAlignment="1">
      <alignment horizontal="center" vertical="center"/>
    </xf>
    <xf numFmtId="49" fontId="85" fillId="0" borderId="28" xfId="386" applyNumberFormat="1" applyFont="1" applyFill="1" applyBorder="1" applyAlignment="1">
      <alignment horizontal="center" vertical="center"/>
    </xf>
    <xf numFmtId="0" fontId="86" fillId="0" borderId="12" xfId="386" applyFont="1" applyBorder="1" applyAlignment="1">
      <alignment horizontal="center"/>
    </xf>
    <xf numFmtId="0" fontId="86" fillId="0" borderId="0" xfId="386" applyFont="1" applyBorder="1" applyAlignment="1">
      <alignment horizontal="center"/>
    </xf>
    <xf numFmtId="49" fontId="87" fillId="60" borderId="29" xfId="386" applyNumberFormat="1" applyFont="1" applyFill="1" applyBorder="1" applyAlignment="1">
      <alignment horizontal="center" vertical="center" wrapText="1"/>
    </xf>
    <xf numFmtId="169" fontId="81" fillId="60" borderId="19" xfId="386" applyNumberFormat="1" applyFont="1" applyFill="1" applyBorder="1" applyAlignment="1">
      <alignment horizontal="justify" vertical="center" wrapText="1"/>
    </xf>
    <xf numFmtId="165" fontId="81" fillId="60" borderId="12" xfId="386" applyNumberFormat="1" applyFont="1" applyFill="1" applyBorder="1" applyAlignment="1">
      <alignment horizontal="center" vertical="center" wrapText="1"/>
    </xf>
    <xf numFmtId="165" fontId="81" fillId="60" borderId="0" xfId="386" applyNumberFormat="1" applyFont="1" applyFill="1" applyBorder="1" applyAlignment="1">
      <alignment horizontal="right" wrapText="1"/>
    </xf>
    <xf numFmtId="49" fontId="88" fillId="66" borderId="29" xfId="386" applyNumberFormat="1" applyFont="1" applyFill="1" applyBorder="1" applyAlignment="1">
      <alignment horizontal="center" vertical="center" wrapText="1"/>
    </xf>
    <xf numFmtId="169" fontId="88" fillId="66" borderId="19" xfId="386" applyNumberFormat="1" applyFont="1" applyFill="1" applyBorder="1" applyAlignment="1">
      <alignment horizontal="justify" vertical="center" wrapText="1"/>
    </xf>
    <xf numFmtId="165" fontId="88" fillId="66" borderId="12" xfId="386" applyNumberFormat="1" applyFont="1" applyFill="1" applyBorder="1" applyAlignment="1">
      <alignment horizontal="center" vertical="center" wrapText="1"/>
    </xf>
    <xf numFmtId="165" fontId="88" fillId="66" borderId="0" xfId="386" applyNumberFormat="1" applyFont="1" applyFill="1" applyBorder="1" applyAlignment="1">
      <alignment horizontal="right" wrapText="1"/>
    </xf>
    <xf numFmtId="49" fontId="81" fillId="0" borderId="29" xfId="386" applyNumberFormat="1" applyFont="1" applyFill="1" applyBorder="1" applyAlignment="1">
      <alignment horizontal="center" vertical="center" wrapText="1"/>
    </xf>
    <xf numFmtId="169" fontId="81" fillId="0" borderId="19" xfId="386" applyNumberFormat="1" applyFont="1" applyFill="1" applyBorder="1" applyAlignment="1">
      <alignment horizontal="justify" vertical="center" wrapText="1"/>
    </xf>
    <xf numFmtId="165" fontId="81" fillId="0" borderId="12" xfId="386" applyNumberFormat="1" applyFont="1" applyFill="1" applyBorder="1" applyAlignment="1">
      <alignment horizontal="center" vertical="center" wrapText="1"/>
    </xf>
    <xf numFmtId="165" fontId="81" fillId="0" borderId="0" xfId="386" applyNumberFormat="1" applyFont="1" applyFill="1" applyBorder="1" applyAlignment="1">
      <alignment horizontal="right" wrapText="1"/>
    </xf>
    <xf numFmtId="49" fontId="88" fillId="0" borderId="29" xfId="386" applyNumberFormat="1" applyFont="1" applyFill="1" applyBorder="1" applyAlignment="1">
      <alignment horizontal="center" vertical="center" wrapText="1"/>
    </xf>
    <xf numFmtId="169" fontId="88" fillId="0" borderId="19" xfId="386" applyNumberFormat="1" applyFont="1" applyFill="1" applyBorder="1" applyAlignment="1">
      <alignment horizontal="justify" vertical="center" wrapText="1"/>
    </xf>
    <xf numFmtId="165" fontId="88" fillId="0" borderId="12" xfId="386" applyNumberFormat="1" applyFont="1" applyFill="1" applyBorder="1" applyAlignment="1">
      <alignment horizontal="center" vertical="center" wrapText="1"/>
    </xf>
    <xf numFmtId="165" fontId="88" fillId="0" borderId="0" xfId="386" applyNumberFormat="1" applyFont="1" applyFill="1" applyBorder="1" applyAlignment="1">
      <alignment horizontal="right" wrapText="1"/>
    </xf>
    <xf numFmtId="165" fontId="87" fillId="0" borderId="12" xfId="386" applyNumberFormat="1" applyFont="1" applyFill="1" applyBorder="1" applyAlignment="1">
      <alignment horizontal="center" vertical="center" wrapText="1"/>
    </xf>
    <xf numFmtId="165" fontId="89" fillId="0" borderId="12" xfId="386" applyNumberFormat="1" applyFont="1" applyFill="1" applyBorder="1" applyAlignment="1">
      <alignment horizontal="center" vertical="center" wrapText="1"/>
    </xf>
    <xf numFmtId="169" fontId="88" fillId="0" borderId="12" xfId="386" applyNumberFormat="1" applyFont="1" applyFill="1" applyBorder="1" applyAlignment="1">
      <alignment horizontal="center" vertical="center" wrapText="1"/>
    </xf>
    <xf numFmtId="169" fontId="88" fillId="0" borderId="12" xfId="386" applyNumberFormat="1" applyFont="1" applyFill="1" applyBorder="1" applyAlignment="1">
      <alignment horizontal="justify" vertical="center" wrapText="1"/>
    </xf>
    <xf numFmtId="169" fontId="89" fillId="0" borderId="19" xfId="386" quotePrefix="1" applyNumberFormat="1" applyFont="1" applyFill="1" applyBorder="1" applyAlignment="1">
      <alignment horizontal="justify" vertical="center" wrapText="1"/>
    </xf>
    <xf numFmtId="49" fontId="89" fillId="0" borderId="29" xfId="386" applyNumberFormat="1" applyFont="1" applyFill="1" applyBorder="1" applyAlignment="1">
      <alignment horizontal="center" vertical="center" wrapText="1"/>
    </xf>
    <xf numFmtId="169" fontId="89" fillId="0" borderId="19" xfId="386" applyNumberFormat="1" applyFont="1" applyFill="1" applyBorder="1" applyAlignment="1">
      <alignment horizontal="justify" vertical="center" wrapText="1"/>
    </xf>
    <xf numFmtId="165" fontId="89" fillId="0" borderId="0" xfId="386" applyNumberFormat="1" applyFont="1" applyFill="1" applyBorder="1" applyAlignment="1">
      <alignment horizontal="right" wrapText="1"/>
    </xf>
    <xf numFmtId="165" fontId="89" fillId="62" borderId="12" xfId="386" applyNumberFormat="1" applyFont="1" applyFill="1" applyBorder="1" applyAlignment="1">
      <alignment horizontal="center" vertical="center" wrapText="1"/>
    </xf>
    <xf numFmtId="165" fontId="89" fillId="62" borderId="0" xfId="386" applyNumberFormat="1" applyFont="1" applyFill="1" applyBorder="1" applyAlignment="1">
      <alignment horizontal="right" wrapText="1"/>
    </xf>
    <xf numFmtId="49" fontId="89" fillId="0" borderId="12" xfId="386" applyNumberFormat="1" applyFont="1" applyFill="1" applyBorder="1" applyAlignment="1">
      <alignment horizontal="center" vertical="center" wrapText="1"/>
    </xf>
    <xf numFmtId="169" fontId="89" fillId="0" borderId="12" xfId="386" applyNumberFormat="1" applyFont="1" applyFill="1" applyBorder="1" applyAlignment="1">
      <alignment horizontal="justify" vertical="center" wrapText="1"/>
    </xf>
    <xf numFmtId="49" fontId="81" fillId="60" borderId="29" xfId="386" applyNumberFormat="1" applyFont="1" applyFill="1" applyBorder="1" applyAlignment="1">
      <alignment horizontal="center" vertical="center" wrapText="1"/>
    </xf>
    <xf numFmtId="49" fontId="81" fillId="61" borderId="29" xfId="386" applyNumberFormat="1" applyFont="1" applyFill="1" applyBorder="1" applyAlignment="1">
      <alignment horizontal="center" vertical="center" wrapText="1"/>
    </xf>
    <xf numFmtId="169" fontId="81" fillId="61" borderId="19" xfId="386" applyNumberFormat="1" applyFont="1" applyFill="1" applyBorder="1" applyAlignment="1">
      <alignment horizontal="justify" vertical="center" wrapText="1"/>
    </xf>
    <xf numFmtId="165" fontId="81" fillId="61" borderId="12" xfId="386" applyNumberFormat="1" applyFont="1" applyFill="1" applyBorder="1" applyAlignment="1">
      <alignment horizontal="center" vertical="center" wrapText="1"/>
    </xf>
    <xf numFmtId="165" fontId="81" fillId="61" borderId="0" xfId="386" applyNumberFormat="1" applyFont="1" applyFill="1" applyBorder="1" applyAlignment="1">
      <alignment horizontal="right" wrapText="1"/>
    </xf>
    <xf numFmtId="49" fontId="88" fillId="66" borderId="29" xfId="0" applyNumberFormat="1" applyFont="1" applyFill="1" applyBorder="1" applyAlignment="1">
      <alignment horizontal="center" vertical="center" wrapText="1"/>
    </xf>
    <xf numFmtId="165" fontId="89" fillId="66" borderId="12" xfId="386" applyNumberFormat="1" applyFont="1" applyFill="1" applyBorder="1" applyAlignment="1">
      <alignment horizontal="center" vertical="center" wrapText="1"/>
    </xf>
    <xf numFmtId="165" fontId="89" fillId="66" borderId="0" xfId="386" applyNumberFormat="1" applyFont="1" applyFill="1" applyBorder="1" applyAlignment="1">
      <alignment horizontal="right" wrapText="1"/>
    </xf>
    <xf numFmtId="49" fontId="81" fillId="62" borderId="29" xfId="386" applyNumberFormat="1" applyFont="1" applyFill="1" applyBorder="1" applyAlignment="1">
      <alignment horizontal="center" vertical="center" wrapText="1"/>
    </xf>
    <xf numFmtId="169" fontId="81" fillId="62" borderId="19" xfId="386" applyNumberFormat="1" applyFont="1" applyFill="1" applyBorder="1" applyAlignment="1">
      <alignment horizontal="justify" vertical="center" wrapText="1"/>
    </xf>
    <xf numFmtId="165" fontId="87" fillId="62" borderId="12" xfId="286" applyNumberFormat="1" applyFont="1" applyFill="1" applyBorder="1" applyAlignment="1">
      <alignment horizontal="center" vertical="center" wrapText="1"/>
    </xf>
    <xf numFmtId="165" fontId="87" fillId="62" borderId="0" xfId="286" applyNumberFormat="1" applyFont="1" applyFill="1" applyBorder="1" applyAlignment="1">
      <alignment horizontal="right" vertical="center" wrapText="1"/>
    </xf>
    <xf numFmtId="169" fontId="87" fillId="62" borderId="19" xfId="386" applyNumberFormat="1" applyFont="1" applyFill="1" applyBorder="1" applyAlignment="1">
      <alignment horizontal="justify" vertical="center" wrapText="1"/>
    </xf>
    <xf numFmtId="169" fontId="89" fillId="62" borderId="19" xfId="386" applyNumberFormat="1" applyFont="1" applyFill="1" applyBorder="1" applyAlignment="1">
      <alignment horizontal="justify" vertical="center" wrapText="1"/>
    </xf>
    <xf numFmtId="165" fontId="89" fillId="62" borderId="12" xfId="286" applyNumberFormat="1" applyFont="1" applyFill="1" applyBorder="1" applyAlignment="1">
      <alignment horizontal="center" vertical="center" wrapText="1"/>
    </xf>
    <xf numFmtId="165" fontId="89" fillId="62" borderId="0" xfId="286" applyNumberFormat="1" applyFont="1" applyFill="1" applyBorder="1" applyAlignment="1">
      <alignment horizontal="right" vertical="center" wrapText="1"/>
    </xf>
    <xf numFmtId="49" fontId="81" fillId="0" borderId="12" xfId="386" applyNumberFormat="1" applyFont="1" applyFill="1" applyBorder="1" applyAlignment="1">
      <alignment horizontal="center" vertical="center" wrapText="1"/>
    </xf>
    <xf numFmtId="169" fontId="81" fillId="0" borderId="12" xfId="386" applyNumberFormat="1" applyFont="1" applyFill="1" applyBorder="1" applyAlignment="1">
      <alignment horizontal="justify" vertical="center" wrapText="1"/>
    </xf>
    <xf numFmtId="49" fontId="83" fillId="0" borderId="12" xfId="386" applyNumberFormat="1" applyFont="1" applyFill="1" applyBorder="1" applyAlignment="1">
      <alignment horizontal="center" vertical="center" wrapText="1"/>
    </xf>
    <xf numFmtId="169" fontId="53" fillId="0" borderId="12" xfId="386" applyNumberFormat="1" applyFont="1" applyFill="1" applyBorder="1" applyAlignment="1">
      <alignment horizontal="justify" vertical="center" wrapText="1"/>
    </xf>
    <xf numFmtId="49" fontId="87" fillId="66" borderId="29" xfId="386" applyNumberFormat="1" applyFont="1" applyFill="1" applyBorder="1" applyAlignment="1">
      <alignment horizontal="center" vertical="center" wrapText="1"/>
    </xf>
    <xf numFmtId="169" fontId="87" fillId="66" borderId="19" xfId="386" applyNumberFormat="1" applyFont="1" applyFill="1" applyBorder="1" applyAlignment="1">
      <alignment horizontal="justify" vertical="center" wrapText="1"/>
    </xf>
    <xf numFmtId="165" fontId="87" fillId="66" borderId="12" xfId="386" applyNumberFormat="1" applyFont="1" applyFill="1" applyBorder="1" applyAlignment="1">
      <alignment horizontal="center" vertical="center" wrapText="1"/>
    </xf>
    <xf numFmtId="49" fontId="87" fillId="0" borderId="12" xfId="386" applyNumberFormat="1" applyFont="1" applyFill="1" applyBorder="1" applyAlignment="1">
      <alignment horizontal="center" vertical="center" wrapText="1"/>
    </xf>
    <xf numFmtId="169" fontId="67" fillId="62" borderId="12" xfId="0" applyNumberFormat="1" applyFont="1" applyFill="1" applyBorder="1" applyAlignment="1">
      <alignment horizontal="justify" vertical="center" wrapText="1"/>
    </xf>
    <xf numFmtId="0" fontId="90" fillId="62" borderId="19" xfId="0" applyFont="1" applyFill="1" applyBorder="1" applyAlignment="1">
      <alignment wrapText="1"/>
    </xf>
    <xf numFmtId="169" fontId="67" fillId="62" borderId="19" xfId="0" applyNumberFormat="1" applyFont="1" applyFill="1" applyBorder="1" applyAlignment="1">
      <alignment horizontal="justify" vertical="center" wrapText="1"/>
    </xf>
    <xf numFmtId="165" fontId="87" fillId="62" borderId="12" xfId="386" applyNumberFormat="1" applyFont="1" applyFill="1" applyBorder="1" applyAlignment="1">
      <alignment horizontal="center" vertical="center" wrapText="1"/>
    </xf>
    <xf numFmtId="165" fontId="87" fillId="62" borderId="0" xfId="386" applyNumberFormat="1" applyFont="1" applyFill="1" applyBorder="1" applyAlignment="1">
      <alignment horizontal="right" wrapText="1"/>
    </xf>
    <xf numFmtId="49" fontId="89" fillId="0" borderId="30" xfId="386" applyNumberFormat="1" applyFont="1" applyFill="1" applyBorder="1" applyAlignment="1">
      <alignment horizontal="center" vertical="center" wrapText="1"/>
    </xf>
    <xf numFmtId="49" fontId="53" fillId="0" borderId="30" xfId="386" applyNumberFormat="1" applyFont="1" applyFill="1" applyBorder="1" applyAlignment="1">
      <alignment horizontal="center" vertical="center" wrapText="1"/>
    </xf>
    <xf numFmtId="0" fontId="91" fillId="62" borderId="19" xfId="0" applyFont="1" applyFill="1" applyBorder="1" applyAlignment="1">
      <alignment vertical="center" wrapText="1"/>
    </xf>
    <xf numFmtId="165" fontId="81" fillId="62" borderId="12" xfId="386" applyNumberFormat="1" applyFont="1" applyFill="1" applyBorder="1" applyAlignment="1">
      <alignment horizontal="center" vertical="center" wrapText="1"/>
    </xf>
    <xf numFmtId="165" fontId="81" fillId="62" borderId="0" xfId="386" applyNumberFormat="1" applyFont="1" applyFill="1" applyBorder="1" applyAlignment="1">
      <alignment horizontal="right" wrapText="1"/>
    </xf>
    <xf numFmtId="0" fontId="78" fillId="0" borderId="0" xfId="0" applyFont="1"/>
    <xf numFmtId="165" fontId="88" fillId="62" borderId="12" xfId="386" applyNumberFormat="1" applyFont="1" applyFill="1" applyBorder="1" applyAlignment="1">
      <alignment horizontal="center" vertical="center" wrapText="1"/>
    </xf>
    <xf numFmtId="165" fontId="88" fillId="62" borderId="0" xfId="386" applyNumberFormat="1" applyFont="1" applyFill="1" applyBorder="1" applyAlignment="1">
      <alignment horizontal="right" wrapText="1"/>
    </xf>
    <xf numFmtId="0" fontId="77" fillId="0" borderId="0" xfId="0" applyFont="1"/>
    <xf numFmtId="0" fontId="91" fillId="62" borderId="29" xfId="0" applyFont="1" applyFill="1" applyBorder="1" applyAlignment="1">
      <alignment horizontal="center" vertical="center" wrapText="1"/>
    </xf>
    <xf numFmtId="0" fontId="90" fillId="62" borderId="29" xfId="0" applyFont="1" applyFill="1" applyBorder="1" applyAlignment="1">
      <alignment horizontal="center" vertical="center" wrapText="1"/>
    </xf>
    <xf numFmtId="0" fontId="90" fillId="62" borderId="19" xfId="0" applyFont="1" applyFill="1" applyBorder="1" applyAlignment="1">
      <alignment vertical="center" wrapText="1"/>
    </xf>
    <xf numFmtId="165" fontId="92" fillId="62" borderId="0" xfId="286" applyNumberFormat="1" applyFont="1" applyFill="1" applyBorder="1" applyAlignment="1">
      <alignment horizontal="right" vertical="center" wrapText="1"/>
    </xf>
    <xf numFmtId="0" fontId="66" fillId="62" borderId="12" xfId="0" applyFont="1" applyFill="1" applyBorder="1" applyAlignment="1">
      <alignment vertical="center" wrapText="1"/>
    </xf>
    <xf numFmtId="169" fontId="82" fillId="62" borderId="12" xfId="386" applyNumberFormat="1" applyFont="1" applyFill="1" applyBorder="1" applyAlignment="1">
      <alignment horizontal="justify" vertical="center" wrapText="1"/>
    </xf>
    <xf numFmtId="0" fontId="66" fillId="62" borderId="12" xfId="0" applyFont="1" applyFill="1" applyBorder="1" applyAlignment="1">
      <alignment wrapText="1"/>
    </xf>
    <xf numFmtId="49" fontId="87" fillId="62" borderId="29" xfId="0" applyNumberFormat="1" applyFont="1" applyFill="1" applyBorder="1" applyAlignment="1">
      <alignment horizontal="center" vertical="center" wrapText="1"/>
    </xf>
    <xf numFmtId="169" fontId="87" fillId="62" borderId="19" xfId="0" applyNumberFormat="1" applyFont="1" applyFill="1" applyBorder="1" applyAlignment="1">
      <alignment horizontal="justify" vertical="center" wrapText="1"/>
    </xf>
    <xf numFmtId="49" fontId="88" fillId="62" borderId="29" xfId="0" applyNumberFormat="1" applyFont="1" applyFill="1" applyBorder="1" applyAlignment="1">
      <alignment horizontal="center" vertical="center" wrapText="1"/>
    </xf>
    <xf numFmtId="169" fontId="88" fillId="62" borderId="19" xfId="0" applyNumberFormat="1" applyFont="1" applyFill="1" applyBorder="1" applyAlignment="1">
      <alignment horizontal="justify" vertical="center" wrapText="1"/>
    </xf>
    <xf numFmtId="49" fontId="88" fillId="62" borderId="29" xfId="386" applyNumberFormat="1" applyFont="1" applyFill="1" applyBorder="1" applyAlignment="1">
      <alignment horizontal="center" vertical="center" wrapText="1"/>
    </xf>
    <xf numFmtId="169" fontId="89" fillId="62" borderId="12" xfId="0" applyNumberFormat="1" applyFont="1" applyFill="1" applyBorder="1" applyAlignment="1">
      <alignment horizontal="justify" vertical="center" wrapText="1"/>
    </xf>
    <xf numFmtId="169" fontId="53" fillId="62" borderId="12" xfId="0" applyNumberFormat="1" applyFont="1" applyFill="1" applyBorder="1" applyAlignment="1">
      <alignment horizontal="justify" vertical="center" wrapText="1"/>
    </xf>
    <xf numFmtId="169" fontId="53" fillId="62" borderId="19" xfId="0" applyNumberFormat="1" applyFont="1" applyFill="1" applyBorder="1" applyAlignment="1">
      <alignment horizontal="justify" vertical="center" wrapText="1"/>
    </xf>
    <xf numFmtId="169" fontId="87" fillId="66" borderId="19" xfId="386" applyNumberFormat="1" applyFont="1" applyFill="1" applyBorder="1" applyAlignment="1">
      <alignment vertical="justify" wrapText="1"/>
    </xf>
    <xf numFmtId="49" fontId="87" fillId="62" borderId="29" xfId="386" applyNumberFormat="1" applyFont="1" applyFill="1" applyBorder="1" applyAlignment="1">
      <alignment horizontal="center" vertical="center" wrapText="1"/>
    </xf>
    <xf numFmtId="169" fontId="87" fillId="62" borderId="19" xfId="386" applyNumberFormat="1" applyFont="1" applyFill="1" applyBorder="1" applyAlignment="1">
      <alignment vertical="justify" wrapText="1"/>
    </xf>
    <xf numFmtId="169" fontId="88" fillId="62" borderId="19" xfId="386" applyNumberFormat="1" applyFont="1" applyFill="1" applyBorder="1" applyAlignment="1">
      <alignment horizontal="justify" vertical="center" wrapText="1"/>
    </xf>
    <xf numFmtId="0" fontId="91" fillId="0" borderId="19" xfId="0" applyFont="1" applyBorder="1" applyAlignment="1">
      <alignment wrapText="1"/>
    </xf>
    <xf numFmtId="49" fontId="81" fillId="62" borderId="29" xfId="0" applyNumberFormat="1" applyFont="1" applyFill="1" applyBorder="1" applyAlignment="1">
      <alignment horizontal="center" vertical="center" wrapText="1"/>
    </xf>
    <xf numFmtId="169" fontId="81" fillId="62" borderId="19" xfId="0" applyNumberFormat="1" applyFont="1" applyFill="1" applyBorder="1" applyAlignment="1">
      <alignment horizontal="justify" vertical="center" wrapText="1"/>
    </xf>
    <xf numFmtId="0" fontId="90" fillId="0" borderId="19" xfId="0" applyFont="1" applyBorder="1" applyAlignment="1">
      <alignment wrapText="1"/>
    </xf>
    <xf numFmtId="169" fontId="87" fillId="66" borderId="19" xfId="0" applyNumberFormat="1" applyFont="1" applyFill="1" applyBorder="1" applyAlignment="1">
      <alignment horizontal="justify" vertical="center" wrapText="1"/>
    </xf>
    <xf numFmtId="49" fontId="88" fillId="62" borderId="31" xfId="386" applyNumberFormat="1" applyFont="1" applyFill="1" applyBorder="1" applyAlignment="1">
      <alignment horizontal="center" vertical="center" wrapText="1"/>
    </xf>
    <xf numFmtId="49" fontId="88" fillId="62" borderId="24" xfId="386" applyNumberFormat="1" applyFont="1" applyFill="1" applyBorder="1" applyAlignment="1">
      <alignment horizontal="center" vertical="center" wrapText="1"/>
    </xf>
    <xf numFmtId="169" fontId="88" fillId="62" borderId="12" xfId="0" applyNumberFormat="1" applyFont="1" applyFill="1" applyBorder="1" applyAlignment="1">
      <alignment horizontal="justify" vertical="center" wrapText="1"/>
    </xf>
    <xf numFmtId="49" fontId="81" fillId="75" borderId="12" xfId="386" applyNumberFormat="1" applyFont="1" applyFill="1" applyBorder="1" applyAlignment="1">
      <alignment horizontal="center" vertical="center" wrapText="1"/>
    </xf>
    <xf numFmtId="169" fontId="81" fillId="75" borderId="12" xfId="386" applyNumberFormat="1" applyFont="1" applyFill="1" applyBorder="1" applyAlignment="1">
      <alignment horizontal="justify" vertical="center" wrapText="1"/>
    </xf>
    <xf numFmtId="165" fontId="87" fillId="75" borderId="12" xfId="286" applyNumberFormat="1" applyFont="1" applyFill="1" applyBorder="1" applyAlignment="1">
      <alignment horizontal="center" vertical="center" wrapText="1"/>
    </xf>
    <xf numFmtId="49" fontId="89" fillId="62" borderId="12" xfId="386" applyNumberFormat="1" applyFont="1" applyFill="1" applyBorder="1" applyAlignment="1">
      <alignment horizontal="center" vertical="center" wrapText="1"/>
    </xf>
    <xf numFmtId="165" fontId="87" fillId="0" borderId="12" xfId="286" applyNumberFormat="1" applyFont="1" applyFill="1" applyBorder="1" applyAlignment="1">
      <alignment horizontal="center" vertical="center" wrapText="1"/>
    </xf>
    <xf numFmtId="49" fontId="82" fillId="62" borderId="12" xfId="386" applyNumberFormat="1" applyFont="1" applyFill="1" applyBorder="1" applyAlignment="1">
      <alignment horizontal="center" vertical="center" wrapText="1"/>
    </xf>
    <xf numFmtId="169" fontId="89" fillId="62" borderId="12" xfId="386" applyNumberFormat="1" applyFont="1" applyFill="1" applyBorder="1" applyAlignment="1">
      <alignment horizontal="justify" vertical="center" wrapText="1"/>
    </xf>
    <xf numFmtId="49" fontId="88" fillId="62" borderId="12" xfId="386" applyNumberFormat="1" applyFont="1" applyFill="1" applyBorder="1" applyAlignment="1">
      <alignment horizontal="center" vertical="center" wrapText="1"/>
    </xf>
    <xf numFmtId="169" fontId="89" fillId="0" borderId="32" xfId="386" applyNumberFormat="1" applyFont="1" applyFill="1" applyBorder="1" applyAlignment="1">
      <alignment horizontal="justify" vertical="center" wrapText="1"/>
    </xf>
    <xf numFmtId="49" fontId="88" fillId="62" borderId="33" xfId="386" applyNumberFormat="1" applyFont="1" applyFill="1" applyBorder="1" applyAlignment="1">
      <alignment horizontal="center" vertical="center" wrapText="1"/>
    </xf>
    <xf numFmtId="169" fontId="87" fillId="62" borderId="34" xfId="386" applyNumberFormat="1" applyFont="1" applyFill="1" applyBorder="1" applyAlignment="1">
      <alignment horizontal="justify" vertical="center" wrapText="1"/>
    </xf>
    <xf numFmtId="0" fontId="84" fillId="0" borderId="12" xfId="386" applyFont="1" applyBorder="1" applyAlignment="1">
      <alignment horizontal="center" vertical="center" wrapText="1"/>
    </xf>
    <xf numFmtId="0" fontId="53" fillId="62" borderId="0" xfId="387" applyFont="1" applyFill="1" applyAlignment="1">
      <alignment horizontal="center" vertical="center" wrapText="1"/>
    </xf>
    <xf numFmtId="0" fontId="81" fillId="0" borderId="0" xfId="386" applyNumberFormat="1" applyFont="1" applyFill="1" applyBorder="1" applyAlignment="1">
      <alignment horizontal="center" vertical="center" wrapText="1"/>
    </xf>
    <xf numFmtId="49" fontId="83" fillId="0" borderId="12" xfId="386" applyNumberFormat="1" applyFont="1" applyFill="1" applyBorder="1" applyAlignment="1">
      <alignment horizontal="center" vertical="center" wrapText="1"/>
    </xf>
    <xf numFmtId="0" fontId="80" fillId="0" borderId="12" xfId="386" applyFont="1" applyBorder="1" applyAlignment="1">
      <alignment horizontal="center" vertical="center" wrapText="1"/>
    </xf>
    <xf numFmtId="0" fontId="54" fillId="62" borderId="21" xfId="387" applyFont="1" applyFill="1" applyBorder="1" applyAlignment="1">
      <alignment horizontal="center" vertical="center" wrapText="1"/>
    </xf>
    <xf numFmtId="0" fontId="53" fillId="60" borderId="22" xfId="0" applyFont="1" applyFill="1" applyBorder="1" applyAlignment="1">
      <alignment horizontal="left" vertical="center" wrapText="1"/>
    </xf>
    <xf numFmtId="0" fontId="53" fillId="60" borderId="23" xfId="0" applyFont="1" applyFill="1" applyBorder="1" applyAlignment="1">
      <alignment horizontal="left" vertical="center" wrapText="1"/>
    </xf>
    <xf numFmtId="0" fontId="53" fillId="60" borderId="20" xfId="0" applyFont="1" applyFill="1" applyBorder="1" applyAlignment="1">
      <alignment horizontal="left" vertical="center" wrapText="1"/>
    </xf>
    <xf numFmtId="0" fontId="53" fillId="0" borderId="22" xfId="0" applyFont="1" applyFill="1" applyBorder="1" applyAlignment="1">
      <alignment horizontal="left" vertical="center" wrapText="1"/>
    </xf>
    <xf numFmtId="0" fontId="53" fillId="0" borderId="23" xfId="0" applyFont="1" applyFill="1" applyBorder="1" applyAlignment="1">
      <alignment horizontal="left" vertical="center" wrapText="1"/>
    </xf>
    <xf numFmtId="0" fontId="53" fillId="0" borderId="20" xfId="0" applyFont="1" applyFill="1" applyBorder="1" applyAlignment="1">
      <alignment horizontal="left" vertical="center" wrapText="1"/>
    </xf>
    <xf numFmtId="0" fontId="53" fillId="62" borderId="22" xfId="0" applyFont="1" applyFill="1" applyBorder="1" applyAlignment="1">
      <alignment horizontal="left" vertical="center" wrapText="1"/>
    </xf>
    <xf numFmtId="0" fontId="53" fillId="62" borderId="23" xfId="0" applyFont="1" applyFill="1" applyBorder="1" applyAlignment="1">
      <alignment horizontal="left" vertical="center" wrapText="1"/>
    </xf>
    <xf numFmtId="0" fontId="53" fillId="62" borderId="20" xfId="0" applyFont="1" applyFill="1" applyBorder="1" applyAlignment="1">
      <alignment horizontal="left" vertical="center" wrapText="1"/>
    </xf>
    <xf numFmtId="0" fontId="53" fillId="0" borderId="22" xfId="0" applyFont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0" xfId="0" applyFont="1" applyBorder="1" applyAlignment="1">
      <alignment horizontal="left" vertical="center" wrapText="1"/>
    </xf>
    <xf numFmtId="0" fontId="67" fillId="63" borderId="22" xfId="0" applyFont="1" applyFill="1" applyBorder="1" applyAlignment="1">
      <alignment horizontal="left" vertical="center" wrapText="1"/>
    </xf>
    <xf numFmtId="0" fontId="67" fillId="63" borderId="23" xfId="0" applyFont="1" applyFill="1" applyBorder="1" applyAlignment="1">
      <alignment horizontal="left" vertical="center" wrapText="1"/>
    </xf>
    <xf numFmtId="0" fontId="67" fillId="63" borderId="20" xfId="0" applyFont="1" applyFill="1" applyBorder="1" applyAlignment="1">
      <alignment horizontal="left" vertical="center" wrapText="1"/>
    </xf>
    <xf numFmtId="0" fontId="74" fillId="0" borderId="22" xfId="0" applyFont="1" applyBorder="1" applyAlignment="1">
      <alignment horizontal="left" vertical="center" wrapText="1"/>
    </xf>
    <xf numFmtId="0" fontId="74" fillId="0" borderId="23" xfId="0" applyFont="1" applyBorder="1" applyAlignment="1">
      <alignment horizontal="left" vertical="center" wrapText="1"/>
    </xf>
    <xf numFmtId="0" fontId="74" fillId="0" borderId="20" xfId="0" applyFont="1" applyBorder="1" applyAlignment="1">
      <alignment horizontal="left" vertical="center" wrapText="1"/>
    </xf>
    <xf numFmtId="0" fontId="66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73" fillId="0" borderId="0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67" fillId="0" borderId="22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 vertical="center" wrapText="1"/>
    </xf>
    <xf numFmtId="0" fontId="67" fillId="0" borderId="20" xfId="0" applyFont="1" applyBorder="1" applyAlignment="1">
      <alignment horizontal="center" vertical="center" wrapText="1"/>
    </xf>
    <xf numFmtId="0" fontId="67" fillId="0" borderId="24" xfId="0" applyFont="1" applyBorder="1" applyAlignment="1">
      <alignment horizontal="center" vertical="center" wrapText="1"/>
    </xf>
    <xf numFmtId="0" fontId="67" fillId="0" borderId="25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2" fillId="0" borderId="0" xfId="0" applyFont="1" applyAlignment="1">
      <alignment horizontal="right"/>
    </xf>
    <xf numFmtId="0" fontId="62" fillId="0" borderId="0" xfId="0" applyFont="1" applyAlignment="1">
      <alignment horizontal="center" wrapText="1"/>
    </xf>
    <xf numFmtId="0" fontId="60" fillId="0" borderId="21" xfId="0" applyFont="1" applyBorder="1" applyAlignment="1">
      <alignment horizontal="right"/>
    </xf>
    <xf numFmtId="0" fontId="53" fillId="0" borderId="0" xfId="386" applyFont="1" applyAlignment="1"/>
    <xf numFmtId="0" fontId="53" fillId="0" borderId="0" xfId="386" applyFont="1" applyAlignment="1">
      <alignment horizontal="center"/>
    </xf>
    <xf numFmtId="0" fontId="53" fillId="62" borderId="0" xfId="387" applyFont="1" applyFill="1" applyAlignment="1">
      <alignment vertical="center" wrapText="1"/>
    </xf>
    <xf numFmtId="0" fontId="53" fillId="0" borderId="0" xfId="387" applyFont="1" applyAlignment="1"/>
    <xf numFmtId="0" fontId="53" fillId="0" borderId="0" xfId="387" applyFont="1" applyAlignment="1">
      <alignment horizontal="center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Desktop/&#1054;&#1057;&#1053;&#1054;&#1042;&#1053;&#1054;&#1045;/&#1044;&#1059;&#1052;&#1040;_2022/&#1044;&#1086;&#1082;&#1091;&#1084;&#1077;&#1085;&#1090;&#1099;_&#1089;&#1077;&#1085;&#1090;&#1103;&#1073;&#1088;&#1100;/&#1055;&#1088;&#1080;&#1083;&#1086;&#1078;&#1077;&#1085;&#1080;&#1103;_&#1089;&#1077;&#1085;&#1090;&#1103;&#1073;&#1088;&#1100;_&#1091;&#1090;&#1086;&#1095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Приложение 5"/>
      <sheetName val="Приложение 6"/>
    </sheetNames>
    <sheetDataSet>
      <sheetData sheetId="0" refreshError="1"/>
      <sheetData sheetId="1">
        <row r="11">
          <cell r="A11" t="str">
            <v>01 1 10 4У011</v>
          </cell>
          <cell r="C11" t="str">
            <v>Приобретение металлических стеллажей</v>
          </cell>
        </row>
        <row r="14">
          <cell r="A14" t="str">
            <v>01 1 20 4У020</v>
          </cell>
          <cell r="C14" t="str">
    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    </cell>
        </row>
        <row r="17">
          <cell r="A17" t="str">
            <v>01 1 30 4У040</v>
          </cell>
          <cell r="C17" t="str">
            <v>Обеспечение функционирования официального сайта администрации, предоставление информационных услуг</v>
          </cell>
        </row>
        <row r="19">
          <cell r="A19" t="str">
            <v>01 1 30 4У041</v>
          </cell>
          <cell r="C19" t="str">
    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view="pageBreakPreview" zoomScale="60" workbookViewId="0">
      <pane ySplit="10" topLeftCell="A138" activePane="bottomLeft" state="frozen"/>
      <selection pane="bottomLeft" activeCell="E3" sqref="E3:H3"/>
    </sheetView>
  </sheetViews>
  <sheetFormatPr defaultRowHeight="15" x14ac:dyDescent="0.25"/>
  <cols>
    <col min="1" max="1" width="30.85546875" style="254" customWidth="1"/>
    <col min="2" max="2" width="104.42578125" style="254" customWidth="1"/>
    <col min="3" max="4" width="19" style="254" customWidth="1"/>
    <col min="5" max="5" width="19.7109375" style="254" customWidth="1"/>
    <col min="6" max="6" width="20.140625" style="254" customWidth="1"/>
    <col min="7" max="7" width="17.85546875" customWidth="1"/>
    <col min="8" max="8" width="20.140625" customWidth="1"/>
    <col min="9" max="9" width="16.42578125" customWidth="1"/>
    <col min="10" max="10" width="0.5703125" hidden="1" customWidth="1"/>
    <col min="11" max="11" width="17.7109375" hidden="1" customWidth="1"/>
    <col min="12" max="12" width="12.85546875" hidden="1" customWidth="1"/>
    <col min="13" max="13" width="12" hidden="1" customWidth="1"/>
    <col min="14" max="14" width="11.28515625" customWidth="1"/>
  </cols>
  <sheetData>
    <row r="1" spans="1:10" ht="18.75" x14ac:dyDescent="0.25">
      <c r="A1" s="246"/>
      <c r="B1" s="247"/>
      <c r="C1" s="403"/>
      <c r="D1" s="403"/>
      <c r="E1" s="404" t="s">
        <v>1130</v>
      </c>
      <c r="F1" s="404"/>
      <c r="G1" s="404"/>
      <c r="H1" s="404"/>
      <c r="I1" s="248"/>
      <c r="J1" s="248"/>
    </row>
    <row r="2" spans="1:10" ht="18.75" customHeight="1" x14ac:dyDescent="0.3">
      <c r="A2" s="246"/>
      <c r="B2" s="249"/>
      <c r="C2" s="405"/>
      <c r="D2" s="405"/>
      <c r="E2" s="367" t="s">
        <v>1132</v>
      </c>
      <c r="F2" s="367"/>
      <c r="G2" s="367"/>
      <c r="H2" s="367"/>
      <c r="I2" s="250"/>
      <c r="J2" s="250"/>
    </row>
    <row r="3" spans="1:10" s="251" customFormat="1" ht="13.5" customHeight="1" x14ac:dyDescent="0.25">
      <c r="C3" s="406"/>
      <c r="D3" s="406"/>
      <c r="E3" s="407" t="s">
        <v>1133</v>
      </c>
      <c r="F3" s="407"/>
      <c r="G3" s="407"/>
      <c r="H3" s="407"/>
      <c r="I3" s="252"/>
      <c r="J3" s="252"/>
    </row>
    <row r="4" spans="1:10" ht="18.75" customHeight="1" x14ac:dyDescent="0.25">
      <c r="A4" s="246"/>
      <c r="B4" s="246"/>
      <c r="C4" s="367"/>
      <c r="D4" s="367"/>
      <c r="E4" s="367"/>
      <c r="F4" s="367"/>
      <c r="G4" s="367"/>
      <c r="H4" s="367"/>
      <c r="I4" s="250"/>
      <c r="J4" s="250"/>
    </row>
    <row r="5" spans="1:10" ht="32.25" customHeight="1" x14ac:dyDescent="0.25">
      <c r="A5" s="368" t="s">
        <v>817</v>
      </c>
      <c r="B5" s="368"/>
      <c r="C5" s="368"/>
      <c r="D5" s="368"/>
      <c r="E5" s="368"/>
      <c r="F5" s="368"/>
      <c r="G5" s="368"/>
      <c r="H5" s="368"/>
      <c r="I5" s="253"/>
      <c r="J5" s="253"/>
    </row>
    <row r="6" spans="1:10" ht="15.75" x14ac:dyDescent="0.25">
      <c r="E6" s="255"/>
      <c r="F6" s="255"/>
    </row>
    <row r="7" spans="1:10" ht="31.5" customHeight="1" x14ac:dyDescent="0.25">
      <c r="A7" s="369" t="s">
        <v>818</v>
      </c>
      <c r="B7" s="369" t="s">
        <v>819</v>
      </c>
      <c r="C7" s="370" t="s">
        <v>800</v>
      </c>
      <c r="D7" s="370" t="s">
        <v>801</v>
      </c>
      <c r="E7" s="370" t="s">
        <v>805</v>
      </c>
      <c r="F7" s="366" t="s">
        <v>820</v>
      </c>
      <c r="G7" s="366" t="s">
        <v>802</v>
      </c>
      <c r="H7" s="366" t="s">
        <v>803</v>
      </c>
      <c r="I7" s="256"/>
      <c r="J7" s="256"/>
    </row>
    <row r="8" spans="1:10" ht="27.75" customHeight="1" x14ac:dyDescent="0.25">
      <c r="A8" s="369"/>
      <c r="B8" s="369"/>
      <c r="C8" s="370"/>
      <c r="D8" s="370"/>
      <c r="E8" s="370"/>
      <c r="F8" s="366"/>
      <c r="G8" s="366"/>
      <c r="H8" s="366"/>
      <c r="I8" s="257"/>
      <c r="J8" s="257"/>
    </row>
    <row r="9" spans="1:10" ht="15" customHeight="1" x14ac:dyDescent="0.25">
      <c r="A9" s="369"/>
      <c r="B9" s="369"/>
      <c r="C9" s="370"/>
      <c r="D9" s="370"/>
      <c r="E9" s="370"/>
      <c r="F9" s="366"/>
      <c r="G9" s="366"/>
      <c r="H9" s="366"/>
      <c r="I9" s="257"/>
      <c r="J9" s="257"/>
    </row>
    <row r="10" spans="1:10" x14ac:dyDescent="0.25">
      <c r="A10" s="258" t="s">
        <v>821</v>
      </c>
      <c r="B10" s="259" t="s">
        <v>822</v>
      </c>
      <c r="C10" s="260">
        <v>3</v>
      </c>
      <c r="D10" s="260">
        <v>3</v>
      </c>
      <c r="E10" s="260">
        <v>4</v>
      </c>
      <c r="F10" s="260">
        <v>5</v>
      </c>
      <c r="G10" s="260">
        <v>6</v>
      </c>
      <c r="H10" s="260">
        <v>7</v>
      </c>
      <c r="I10" s="261"/>
      <c r="J10" s="261"/>
    </row>
    <row r="11" spans="1:10" ht="18.75" x14ac:dyDescent="0.3">
      <c r="A11" s="262" t="s">
        <v>823</v>
      </c>
      <c r="B11" s="263" t="s">
        <v>824</v>
      </c>
      <c r="C11" s="264">
        <f>C12+C49</f>
        <v>106921.9</v>
      </c>
      <c r="D11" s="264">
        <f>D12+D49</f>
        <v>106921.9</v>
      </c>
      <c r="E11" s="264">
        <f>E12+E49</f>
        <v>72600.649999999994</v>
      </c>
      <c r="F11" s="264">
        <f>F12+F49</f>
        <v>72610.319470000017</v>
      </c>
      <c r="G11" s="264">
        <f>F11/C11*100</f>
        <v>67.909679373449237</v>
      </c>
      <c r="H11" s="264">
        <f>F11/E11*100</f>
        <v>100.01331870995649</v>
      </c>
      <c r="I11" s="265"/>
      <c r="J11" s="265"/>
    </row>
    <row r="12" spans="1:10" ht="18.75" x14ac:dyDescent="0.3">
      <c r="A12" s="266"/>
      <c r="B12" s="267" t="s">
        <v>825</v>
      </c>
      <c r="C12" s="268">
        <f>C13+C20+C26+C33+C42</f>
        <v>81822.899999999994</v>
      </c>
      <c r="D12" s="268">
        <f>D13+D20+D26+D33+D42</f>
        <v>81822.899999999994</v>
      </c>
      <c r="E12" s="268">
        <f>E13+E20+E26+E33+E42</f>
        <v>53791.199999999997</v>
      </c>
      <c r="F12" s="268">
        <f>F13+F20+F26+F33+F42</f>
        <v>53451.273020000008</v>
      </c>
      <c r="G12" s="268">
        <f>F12/C12*100</f>
        <v>65.325566583438146</v>
      </c>
      <c r="H12" s="268">
        <f t="shared" ref="H12:H79" si="0">F12/E12*100</f>
        <v>99.368062099376871</v>
      </c>
      <c r="I12" s="269"/>
      <c r="J12" s="269"/>
    </row>
    <row r="13" spans="1:10" ht="18.75" x14ac:dyDescent="0.3">
      <c r="A13" s="270" t="s">
        <v>826</v>
      </c>
      <c r="B13" s="271" t="s">
        <v>827</v>
      </c>
      <c r="C13" s="272">
        <f>C14</f>
        <v>35965</v>
      </c>
      <c r="D13" s="272">
        <f>D14</f>
        <v>35965</v>
      </c>
      <c r="E13" s="272">
        <f>E14</f>
        <v>25852.5</v>
      </c>
      <c r="F13" s="272">
        <f>F14</f>
        <v>25827.153160000002</v>
      </c>
      <c r="G13" s="272">
        <f>F13/C13*100</f>
        <v>71.8119092450994</v>
      </c>
      <c r="H13" s="272">
        <f t="shared" si="0"/>
        <v>99.901955942365348</v>
      </c>
      <c r="I13" s="273"/>
      <c r="J13" s="273"/>
    </row>
    <row r="14" spans="1:10" ht="18.75" x14ac:dyDescent="0.3">
      <c r="A14" s="274" t="s">
        <v>828</v>
      </c>
      <c r="B14" s="275" t="s">
        <v>829</v>
      </c>
      <c r="C14" s="276">
        <f>C15+C16+C17+C18+C19</f>
        <v>35965</v>
      </c>
      <c r="D14" s="276">
        <f>D15+D16+D17+D18+D19</f>
        <v>35965</v>
      </c>
      <c r="E14" s="276">
        <f t="shared" ref="E14:F14" si="1">E15+E16+E17+E18+E19</f>
        <v>25852.5</v>
      </c>
      <c r="F14" s="276">
        <f t="shared" si="1"/>
        <v>25827.153160000002</v>
      </c>
      <c r="G14" s="276">
        <f t="shared" ref="G14:G82" si="2">F14/C14*100</f>
        <v>71.8119092450994</v>
      </c>
      <c r="H14" s="276">
        <f t="shared" si="0"/>
        <v>99.901955942365348</v>
      </c>
      <c r="I14" s="277"/>
      <c r="J14" s="277"/>
    </row>
    <row r="15" spans="1:10" ht="80.25" customHeight="1" x14ac:dyDescent="0.3">
      <c r="A15" s="274" t="s">
        <v>830</v>
      </c>
      <c r="B15" s="275" t="s">
        <v>831</v>
      </c>
      <c r="C15" s="276">
        <v>35727</v>
      </c>
      <c r="D15" s="276">
        <v>35727</v>
      </c>
      <c r="E15" s="276">
        <v>25618.9</v>
      </c>
      <c r="F15" s="276">
        <v>25448.076270000001</v>
      </c>
      <c r="G15" s="276">
        <f t="shared" si="2"/>
        <v>71.229255940885054</v>
      </c>
      <c r="H15" s="276">
        <f t="shared" si="0"/>
        <v>99.333212081705298</v>
      </c>
      <c r="I15" s="277"/>
      <c r="J15" s="277"/>
    </row>
    <row r="16" spans="1:10" ht="93.75" x14ac:dyDescent="0.3">
      <c r="A16" s="274" t="s">
        <v>832</v>
      </c>
      <c r="B16" s="275" t="s">
        <v>833</v>
      </c>
      <c r="C16" s="276">
        <v>34</v>
      </c>
      <c r="D16" s="276">
        <v>34</v>
      </c>
      <c r="E16" s="276">
        <v>29.6</v>
      </c>
      <c r="F16" s="276">
        <v>29.55199</v>
      </c>
      <c r="G16" s="276">
        <f t="shared" si="2"/>
        <v>86.917617647058819</v>
      </c>
      <c r="H16" s="276">
        <f t="shared" si="0"/>
        <v>99.837804054054047</v>
      </c>
      <c r="I16" s="277"/>
      <c r="J16" s="277"/>
    </row>
    <row r="17" spans="1:10" ht="37.5" x14ac:dyDescent="0.3">
      <c r="A17" s="274" t="s">
        <v>834</v>
      </c>
      <c r="B17" s="275" t="s">
        <v>835</v>
      </c>
      <c r="C17" s="276">
        <v>201</v>
      </c>
      <c r="D17" s="276">
        <v>201</v>
      </c>
      <c r="E17" s="276">
        <v>201</v>
      </c>
      <c r="F17" s="276">
        <v>338.86489999999998</v>
      </c>
      <c r="G17" s="276">
        <f t="shared" si="2"/>
        <v>168.58950248756216</v>
      </c>
      <c r="H17" s="276">
        <f t="shared" si="0"/>
        <v>168.58950248756216</v>
      </c>
      <c r="I17" s="277"/>
      <c r="J17" s="277"/>
    </row>
    <row r="18" spans="1:10" ht="75" x14ac:dyDescent="0.3">
      <c r="A18" s="274" t="s">
        <v>836</v>
      </c>
      <c r="B18" s="275" t="s">
        <v>837</v>
      </c>
      <c r="C18" s="276">
        <v>3</v>
      </c>
      <c r="D18" s="276">
        <v>3</v>
      </c>
      <c r="E18" s="276">
        <v>3</v>
      </c>
      <c r="F18" s="276">
        <v>10.66</v>
      </c>
      <c r="G18" s="276">
        <f t="shared" si="2"/>
        <v>355.33333333333331</v>
      </c>
      <c r="H18" s="276">
        <f t="shared" si="0"/>
        <v>355.33333333333331</v>
      </c>
      <c r="I18" s="277"/>
      <c r="J18" s="277"/>
    </row>
    <row r="19" spans="1:10" ht="93.75" hidden="1" x14ac:dyDescent="0.3">
      <c r="A19" s="274" t="s">
        <v>838</v>
      </c>
      <c r="B19" s="275" t="s">
        <v>839</v>
      </c>
      <c r="C19" s="276">
        <v>0</v>
      </c>
      <c r="D19" s="276">
        <v>0</v>
      </c>
      <c r="E19" s="276">
        <v>0</v>
      </c>
      <c r="F19" s="276">
        <v>0</v>
      </c>
      <c r="G19" s="276" t="e">
        <f t="shared" si="2"/>
        <v>#DIV/0!</v>
      </c>
      <c r="H19" s="276" t="e">
        <f t="shared" si="0"/>
        <v>#DIV/0!</v>
      </c>
      <c r="I19" s="277"/>
      <c r="J19" s="277"/>
    </row>
    <row r="20" spans="1:10" ht="37.5" x14ac:dyDescent="0.3">
      <c r="A20" s="270" t="s">
        <v>840</v>
      </c>
      <c r="B20" s="271" t="s">
        <v>841</v>
      </c>
      <c r="C20" s="278">
        <f>C21</f>
        <v>23183.899999999998</v>
      </c>
      <c r="D20" s="278">
        <f>D21</f>
        <v>23183.899999999998</v>
      </c>
      <c r="E20" s="272">
        <f t="shared" ref="E20:F20" si="3">E21</f>
        <v>18398.699999999997</v>
      </c>
      <c r="F20" s="278">
        <f t="shared" si="3"/>
        <v>18098.747739999999</v>
      </c>
      <c r="G20" s="272">
        <f t="shared" si="2"/>
        <v>78.066018832034302</v>
      </c>
      <c r="H20" s="278">
        <f t="shared" si="0"/>
        <v>98.369709490344434</v>
      </c>
      <c r="I20" s="273"/>
      <c r="J20" s="273"/>
    </row>
    <row r="21" spans="1:10" ht="37.5" x14ac:dyDescent="0.3">
      <c r="A21" s="274" t="s">
        <v>842</v>
      </c>
      <c r="B21" s="275" t="s">
        <v>843</v>
      </c>
      <c r="C21" s="279">
        <f>C22+C23+C24+C25</f>
        <v>23183.899999999998</v>
      </c>
      <c r="D21" s="279">
        <f>D22+D23+D24+D25</f>
        <v>23183.899999999998</v>
      </c>
      <c r="E21" s="276">
        <f>E22+E23+E24+E25</f>
        <v>18398.699999999997</v>
      </c>
      <c r="F21" s="279">
        <f>F22+F23+F24+F25</f>
        <v>18098.747739999999</v>
      </c>
      <c r="G21" s="276">
        <f t="shared" si="2"/>
        <v>78.066018832034302</v>
      </c>
      <c r="H21" s="279">
        <f t="shared" si="0"/>
        <v>98.369709490344434</v>
      </c>
      <c r="I21" s="277"/>
      <c r="J21" s="277"/>
    </row>
    <row r="22" spans="1:10" ht="116.25" customHeight="1" x14ac:dyDescent="0.3">
      <c r="A22" s="274" t="s">
        <v>844</v>
      </c>
      <c r="B22" s="275" t="s">
        <v>845</v>
      </c>
      <c r="C22" s="279">
        <v>11333</v>
      </c>
      <c r="D22" s="279">
        <v>11333</v>
      </c>
      <c r="E22" s="276">
        <f>8849.4+300</f>
        <v>9149.4</v>
      </c>
      <c r="F22" s="279">
        <v>8849.3992899999994</v>
      </c>
      <c r="G22" s="276">
        <f t="shared" si="2"/>
        <v>78.085231536221642</v>
      </c>
      <c r="H22" s="279">
        <f t="shared" si="0"/>
        <v>96.72108870527029</v>
      </c>
      <c r="I22" s="277"/>
      <c r="J22" s="277"/>
    </row>
    <row r="23" spans="1:10" ht="112.5" x14ac:dyDescent="0.3">
      <c r="A23" s="274" t="s">
        <v>846</v>
      </c>
      <c r="B23" s="275" t="s">
        <v>847</v>
      </c>
      <c r="C23" s="279">
        <v>66.7</v>
      </c>
      <c r="D23" s="279">
        <v>66.7</v>
      </c>
      <c r="E23" s="276">
        <v>50.1</v>
      </c>
      <c r="F23" s="279">
        <v>50.06221</v>
      </c>
      <c r="G23" s="276">
        <f t="shared" si="2"/>
        <v>75.055787106446772</v>
      </c>
      <c r="H23" s="279">
        <f t="shared" si="0"/>
        <v>99.924570858283431</v>
      </c>
      <c r="I23" s="277"/>
      <c r="J23" s="277"/>
    </row>
    <row r="24" spans="1:10" ht="112.5" x14ac:dyDescent="0.3">
      <c r="A24" s="274" t="s">
        <v>848</v>
      </c>
      <c r="B24" s="275" t="s">
        <v>849</v>
      </c>
      <c r="C24" s="279">
        <v>13096.4</v>
      </c>
      <c r="D24" s="279">
        <v>13096.4</v>
      </c>
      <c r="E24" s="276">
        <v>10187.1</v>
      </c>
      <c r="F24" s="279">
        <v>10187.14928</v>
      </c>
      <c r="G24" s="276">
        <f t="shared" si="2"/>
        <v>77.785874591490796</v>
      </c>
      <c r="H24" s="279">
        <f t="shared" si="0"/>
        <v>100.00048374905516</v>
      </c>
      <c r="I24" s="277"/>
      <c r="J24" s="277"/>
    </row>
    <row r="25" spans="1:10" ht="121.5" customHeight="1" x14ac:dyDescent="0.3">
      <c r="A25" s="274" t="s">
        <v>850</v>
      </c>
      <c r="B25" s="275" t="s">
        <v>851</v>
      </c>
      <c r="C25" s="279">
        <v>-1312.2</v>
      </c>
      <c r="D25" s="279">
        <v>-1312.2</v>
      </c>
      <c r="E25" s="276">
        <v>-987.9</v>
      </c>
      <c r="F25" s="279">
        <v>-987.86303999999996</v>
      </c>
      <c r="G25" s="276">
        <f t="shared" si="2"/>
        <v>75.282962962962955</v>
      </c>
      <c r="H25" s="279">
        <f t="shared" si="0"/>
        <v>99.996258730640747</v>
      </c>
      <c r="I25" s="277"/>
      <c r="J25" s="277"/>
    </row>
    <row r="26" spans="1:10" ht="18.75" x14ac:dyDescent="0.3">
      <c r="A26" s="270" t="s">
        <v>852</v>
      </c>
      <c r="B26" s="271" t="s">
        <v>853</v>
      </c>
      <c r="C26" s="272">
        <f>C29+C31+C27</f>
        <v>2453.8000000000002</v>
      </c>
      <c r="D26" s="272">
        <f>D29+D31+D27</f>
        <v>2453.8000000000002</v>
      </c>
      <c r="E26" s="272">
        <f t="shared" ref="E26:F26" si="4">E29+E31+E27</f>
        <v>2453.8000000000002</v>
      </c>
      <c r="F26" s="272">
        <f t="shared" si="4"/>
        <v>2488.32602</v>
      </c>
      <c r="G26" s="272">
        <f t="shared" si="2"/>
        <v>101.40704295378595</v>
      </c>
      <c r="H26" s="272">
        <f t="shared" si="0"/>
        <v>101.40704295378595</v>
      </c>
      <c r="I26" s="273"/>
      <c r="J26" s="273"/>
    </row>
    <row r="27" spans="1:10" ht="18.75" x14ac:dyDescent="0.3">
      <c r="A27" s="280" t="s">
        <v>854</v>
      </c>
      <c r="B27" s="281" t="s">
        <v>855</v>
      </c>
      <c r="C27" s="279">
        <f>C28</f>
        <v>21.8</v>
      </c>
      <c r="D27" s="279">
        <f>D28</f>
        <v>21.8</v>
      </c>
      <c r="E27" s="279">
        <f>E28</f>
        <v>21.8</v>
      </c>
      <c r="F27" s="279">
        <f>F28</f>
        <v>23.767700000000001</v>
      </c>
      <c r="G27" s="279">
        <f t="shared" si="2"/>
        <v>109.02614678899083</v>
      </c>
      <c r="H27" s="279">
        <f t="shared" si="0"/>
        <v>109.02614678899083</v>
      </c>
      <c r="I27" s="273"/>
      <c r="J27" s="273"/>
    </row>
    <row r="28" spans="1:10" ht="18.75" x14ac:dyDescent="0.3">
      <c r="A28" s="274" t="s">
        <v>856</v>
      </c>
      <c r="B28" s="282" t="s">
        <v>855</v>
      </c>
      <c r="C28" s="279">
        <v>21.8</v>
      </c>
      <c r="D28" s="279">
        <v>21.8</v>
      </c>
      <c r="E28" s="279">
        <v>21.8</v>
      </c>
      <c r="F28" s="279">
        <v>23.767700000000001</v>
      </c>
      <c r="G28" s="276">
        <f t="shared" si="2"/>
        <v>109.02614678899083</v>
      </c>
      <c r="H28" s="276">
        <f t="shared" si="0"/>
        <v>109.02614678899083</v>
      </c>
      <c r="I28" s="273"/>
      <c r="J28" s="273"/>
    </row>
    <row r="29" spans="1:10" ht="18.75" x14ac:dyDescent="0.3">
      <c r="A29" s="274" t="s">
        <v>857</v>
      </c>
      <c r="B29" s="275" t="s">
        <v>858</v>
      </c>
      <c r="C29" s="276">
        <f>C30</f>
        <v>2082</v>
      </c>
      <c r="D29" s="276">
        <f>D30</f>
        <v>2082</v>
      </c>
      <c r="E29" s="276">
        <f>E30</f>
        <v>2082</v>
      </c>
      <c r="F29" s="276">
        <f>F30</f>
        <v>2094.28008</v>
      </c>
      <c r="G29" s="276">
        <f t="shared" si="2"/>
        <v>100.58982132564842</v>
      </c>
      <c r="H29" s="276">
        <f t="shared" si="0"/>
        <v>100.58982132564842</v>
      </c>
      <c r="I29" s="277"/>
      <c r="J29" s="277"/>
    </row>
    <row r="30" spans="1:10" ht="18.75" x14ac:dyDescent="0.3">
      <c r="A30" s="274" t="s">
        <v>859</v>
      </c>
      <c r="B30" s="275" t="s">
        <v>858</v>
      </c>
      <c r="C30" s="276">
        <v>2082</v>
      </c>
      <c r="D30" s="276">
        <v>2082</v>
      </c>
      <c r="E30" s="276">
        <v>2082</v>
      </c>
      <c r="F30" s="276">
        <v>2094.28008</v>
      </c>
      <c r="G30" s="276">
        <f t="shared" si="2"/>
        <v>100.58982132564842</v>
      </c>
      <c r="H30" s="276">
        <f t="shared" si="0"/>
        <v>100.58982132564842</v>
      </c>
      <c r="I30" s="277"/>
      <c r="J30" s="277"/>
    </row>
    <row r="31" spans="1:10" ht="18.75" x14ac:dyDescent="0.3">
      <c r="A31" s="274" t="s">
        <v>860</v>
      </c>
      <c r="B31" s="275" t="s">
        <v>861</v>
      </c>
      <c r="C31" s="276">
        <f>C32</f>
        <v>350</v>
      </c>
      <c r="D31" s="276">
        <f>D32</f>
        <v>350</v>
      </c>
      <c r="E31" s="276">
        <f>E32</f>
        <v>350</v>
      </c>
      <c r="F31" s="276">
        <f>F32</f>
        <v>370.27823999999998</v>
      </c>
      <c r="G31" s="276">
        <f t="shared" si="2"/>
        <v>105.79378285714284</v>
      </c>
      <c r="H31" s="276">
        <f t="shared" si="0"/>
        <v>105.79378285714284</v>
      </c>
      <c r="I31" s="277"/>
      <c r="J31" s="277"/>
    </row>
    <row r="32" spans="1:10" ht="37.5" x14ac:dyDescent="0.3">
      <c r="A32" s="274" t="s">
        <v>862</v>
      </c>
      <c r="B32" s="275" t="s">
        <v>863</v>
      </c>
      <c r="C32" s="276">
        <v>350</v>
      </c>
      <c r="D32" s="276">
        <v>350</v>
      </c>
      <c r="E32" s="276">
        <v>350</v>
      </c>
      <c r="F32" s="276">
        <v>370.27823999999998</v>
      </c>
      <c r="G32" s="276">
        <f t="shared" si="2"/>
        <v>105.79378285714284</v>
      </c>
      <c r="H32" s="276">
        <f t="shared" si="0"/>
        <v>105.79378285714284</v>
      </c>
      <c r="I32" s="277"/>
      <c r="J32" s="277"/>
    </row>
    <row r="33" spans="1:10" ht="18.75" x14ac:dyDescent="0.3">
      <c r="A33" s="270" t="s">
        <v>864</v>
      </c>
      <c r="B33" s="271" t="s">
        <v>865</v>
      </c>
      <c r="C33" s="272">
        <f t="shared" ref="C33:F33" si="5">C36+C35+C39</f>
        <v>19016</v>
      </c>
      <c r="D33" s="272">
        <f t="shared" si="5"/>
        <v>19016</v>
      </c>
      <c r="E33" s="272">
        <f t="shared" si="5"/>
        <v>5947.5</v>
      </c>
      <c r="F33" s="272">
        <f t="shared" si="5"/>
        <v>5872.5249000000003</v>
      </c>
      <c r="G33" s="272">
        <f t="shared" si="2"/>
        <v>30.882019877997479</v>
      </c>
      <c r="H33" s="272">
        <f t="shared" si="0"/>
        <v>98.739384615384623</v>
      </c>
      <c r="I33" s="273"/>
      <c r="J33" s="273"/>
    </row>
    <row r="34" spans="1:10" ht="18.75" x14ac:dyDescent="0.3">
      <c r="A34" s="283" t="s">
        <v>866</v>
      </c>
      <c r="B34" s="284" t="s">
        <v>867</v>
      </c>
      <c r="C34" s="279">
        <f t="shared" ref="C34:F34" si="6">C35</f>
        <v>1652</v>
      </c>
      <c r="D34" s="279">
        <f t="shared" si="6"/>
        <v>1652</v>
      </c>
      <c r="E34" s="279">
        <f t="shared" si="6"/>
        <v>263.89999999999998</v>
      </c>
      <c r="F34" s="279">
        <f t="shared" si="6"/>
        <v>262.85541000000001</v>
      </c>
      <c r="G34" s="279">
        <f t="shared" si="2"/>
        <v>15.911344430992735</v>
      </c>
      <c r="H34" s="279">
        <f t="shared" si="0"/>
        <v>99.604172034861705</v>
      </c>
      <c r="I34" s="285"/>
      <c r="J34" s="285"/>
    </row>
    <row r="35" spans="1:10" ht="37.5" x14ac:dyDescent="0.3">
      <c r="A35" s="283" t="s">
        <v>868</v>
      </c>
      <c r="B35" s="284" t="s">
        <v>869</v>
      </c>
      <c r="C35" s="279">
        <v>1652</v>
      </c>
      <c r="D35" s="279">
        <v>1652</v>
      </c>
      <c r="E35" s="279">
        <v>263.89999999999998</v>
      </c>
      <c r="F35" s="279">
        <v>262.85541000000001</v>
      </c>
      <c r="G35" s="279">
        <f t="shared" si="2"/>
        <v>15.911344430992735</v>
      </c>
      <c r="H35" s="279">
        <f t="shared" si="0"/>
        <v>99.604172034861705</v>
      </c>
      <c r="I35" s="285"/>
      <c r="J35" s="285"/>
    </row>
    <row r="36" spans="1:10" ht="18.75" x14ac:dyDescent="0.3">
      <c r="A36" s="274" t="s">
        <v>870</v>
      </c>
      <c r="B36" s="275" t="s">
        <v>871</v>
      </c>
      <c r="C36" s="276">
        <f>C37+C38</f>
        <v>12963</v>
      </c>
      <c r="D36" s="276">
        <f>D37+D38</f>
        <v>12963</v>
      </c>
      <c r="E36" s="276">
        <f>E37+E38</f>
        <v>3023</v>
      </c>
      <c r="F36" s="276">
        <f>F37+F38</f>
        <v>2839.34962</v>
      </c>
      <c r="G36" s="276">
        <f t="shared" si="2"/>
        <v>21.903491630023915</v>
      </c>
      <c r="H36" s="276">
        <f t="shared" si="0"/>
        <v>93.924896460469725</v>
      </c>
      <c r="I36" s="277"/>
      <c r="J36" s="277"/>
    </row>
    <row r="37" spans="1:10" ht="18.75" x14ac:dyDescent="0.3">
      <c r="A37" s="274" t="s">
        <v>872</v>
      </c>
      <c r="B37" s="275" t="s">
        <v>873</v>
      </c>
      <c r="C37" s="276">
        <v>1337</v>
      </c>
      <c r="D37" s="276">
        <v>1337</v>
      </c>
      <c r="E37" s="276">
        <v>872.6</v>
      </c>
      <c r="F37" s="276">
        <v>785.69545000000005</v>
      </c>
      <c r="G37" s="276">
        <f t="shared" si="2"/>
        <v>58.765553477935683</v>
      </c>
      <c r="H37" s="276">
        <f t="shared" si="0"/>
        <v>90.040734586293837</v>
      </c>
      <c r="I37" s="277"/>
      <c r="J37" s="277"/>
    </row>
    <row r="38" spans="1:10" ht="18.75" x14ac:dyDescent="0.3">
      <c r="A38" s="274" t="s">
        <v>874</v>
      </c>
      <c r="B38" s="275" t="s">
        <v>875</v>
      </c>
      <c r="C38" s="276">
        <v>11626</v>
      </c>
      <c r="D38" s="276">
        <v>11626</v>
      </c>
      <c r="E38" s="276">
        <f>2650.4-500</f>
        <v>2150.4</v>
      </c>
      <c r="F38" s="276">
        <v>2053.6541699999998</v>
      </c>
      <c r="G38" s="276">
        <f t="shared" si="2"/>
        <v>17.664322810940995</v>
      </c>
      <c r="H38" s="276">
        <f t="shared" si="0"/>
        <v>95.501030970982129</v>
      </c>
      <c r="I38" s="277"/>
      <c r="J38" s="277"/>
    </row>
    <row r="39" spans="1:10" ht="18.75" x14ac:dyDescent="0.3">
      <c r="A39" s="274" t="s">
        <v>876</v>
      </c>
      <c r="B39" s="275" t="s">
        <v>877</v>
      </c>
      <c r="C39" s="276">
        <f>SUM(C40:C41)</f>
        <v>4401</v>
      </c>
      <c r="D39" s="276">
        <f>SUM(D40:D41)</f>
        <v>4401</v>
      </c>
      <c r="E39" s="276">
        <f>SUM(E40:E41)</f>
        <v>2660.6000000000004</v>
      </c>
      <c r="F39" s="276">
        <f>SUM(F40:F41)</f>
        <v>2770.3198700000003</v>
      </c>
      <c r="G39" s="276">
        <f t="shared" si="2"/>
        <v>62.947508975232914</v>
      </c>
      <c r="H39" s="276">
        <f t="shared" si="0"/>
        <v>104.12387694504999</v>
      </c>
      <c r="I39" s="277"/>
      <c r="J39" s="277"/>
    </row>
    <row r="40" spans="1:10" ht="45" customHeight="1" x14ac:dyDescent="0.3">
      <c r="A40" s="274" t="s">
        <v>878</v>
      </c>
      <c r="B40" s="275" t="s">
        <v>879</v>
      </c>
      <c r="C40" s="276">
        <v>2239</v>
      </c>
      <c r="D40" s="276">
        <v>2239</v>
      </c>
      <c r="E40" s="276">
        <f>2179.3+50</f>
        <v>2229.3000000000002</v>
      </c>
      <c r="F40" s="276">
        <v>2389.82861</v>
      </c>
      <c r="G40" s="276">
        <f t="shared" si="2"/>
        <v>106.73642742295668</v>
      </c>
      <c r="H40" s="276">
        <f t="shared" si="0"/>
        <v>107.20085273404207</v>
      </c>
      <c r="I40" s="277"/>
      <c r="J40" s="277"/>
    </row>
    <row r="41" spans="1:10" ht="41.25" customHeight="1" x14ac:dyDescent="0.3">
      <c r="A41" s="274" t="s">
        <v>880</v>
      </c>
      <c r="B41" s="275" t="s">
        <v>881</v>
      </c>
      <c r="C41" s="276">
        <v>2162</v>
      </c>
      <c r="D41" s="276">
        <v>2162</v>
      </c>
      <c r="E41" s="276">
        <f>381.3+50</f>
        <v>431.3</v>
      </c>
      <c r="F41" s="276">
        <v>380.49126000000001</v>
      </c>
      <c r="G41" s="276">
        <f t="shared" si="2"/>
        <v>17.599040703052729</v>
      </c>
      <c r="H41" s="276">
        <f t="shared" si="0"/>
        <v>88.219629028518426</v>
      </c>
      <c r="I41" s="277"/>
      <c r="J41" s="277"/>
    </row>
    <row r="42" spans="1:10" ht="18.75" x14ac:dyDescent="0.3">
      <c r="A42" s="270" t="s">
        <v>882</v>
      </c>
      <c r="B42" s="271" t="s">
        <v>883</v>
      </c>
      <c r="C42" s="272">
        <f>C43+C47+C45</f>
        <v>1204.2</v>
      </c>
      <c r="D42" s="272">
        <f>D43+D47+D45</f>
        <v>1204.2</v>
      </c>
      <c r="E42" s="272">
        <f>E43+E47+E45</f>
        <v>1138.7</v>
      </c>
      <c r="F42" s="272">
        <f>F43+F47+F45</f>
        <v>1164.5212000000001</v>
      </c>
      <c r="G42" s="272">
        <f t="shared" si="2"/>
        <v>96.704965952499592</v>
      </c>
      <c r="H42" s="272">
        <f t="shared" si="0"/>
        <v>102.2676034073944</v>
      </c>
      <c r="I42" s="273"/>
      <c r="J42" s="273"/>
    </row>
    <row r="43" spans="1:10" ht="37.5" x14ac:dyDescent="0.3">
      <c r="A43" s="274" t="s">
        <v>884</v>
      </c>
      <c r="B43" s="275" t="s">
        <v>885</v>
      </c>
      <c r="C43" s="276">
        <f>C44</f>
        <v>1113</v>
      </c>
      <c r="D43" s="276">
        <f>D44</f>
        <v>1113</v>
      </c>
      <c r="E43" s="276">
        <f>E44</f>
        <v>1066.7</v>
      </c>
      <c r="F43" s="276">
        <f>F44</f>
        <v>1103.8412000000001</v>
      </c>
      <c r="G43" s="276">
        <f t="shared" si="2"/>
        <v>99.177106918239005</v>
      </c>
      <c r="H43" s="276">
        <f t="shared" si="0"/>
        <v>103.4818786912909</v>
      </c>
      <c r="I43" s="277"/>
      <c r="J43" s="277"/>
    </row>
    <row r="44" spans="1:10" ht="37.5" x14ac:dyDescent="0.3">
      <c r="A44" s="274" t="s">
        <v>886</v>
      </c>
      <c r="B44" s="275" t="s">
        <v>887</v>
      </c>
      <c r="C44" s="276">
        <v>1113</v>
      </c>
      <c r="D44" s="276">
        <v>1113</v>
      </c>
      <c r="E44" s="276">
        <v>1066.7</v>
      </c>
      <c r="F44" s="276">
        <v>1103.8412000000001</v>
      </c>
      <c r="G44" s="276">
        <f t="shared" si="2"/>
        <v>99.177106918239005</v>
      </c>
      <c r="H44" s="276">
        <f t="shared" si="0"/>
        <v>103.4818786912909</v>
      </c>
      <c r="I44" s="277"/>
      <c r="J44" s="277"/>
    </row>
    <row r="45" spans="1:10" ht="37.5" x14ac:dyDescent="0.3">
      <c r="A45" s="274" t="s">
        <v>888</v>
      </c>
      <c r="B45" s="275" t="s">
        <v>889</v>
      </c>
      <c r="C45" s="276">
        <f>C46</f>
        <v>52.8</v>
      </c>
      <c r="D45" s="276">
        <f>D46</f>
        <v>52.8</v>
      </c>
      <c r="E45" s="276">
        <f>E46</f>
        <v>35.200000000000003</v>
      </c>
      <c r="F45" s="276">
        <f>F46</f>
        <v>23.88</v>
      </c>
      <c r="G45" s="276">
        <f t="shared" si="2"/>
        <v>45.227272727272727</v>
      </c>
      <c r="H45" s="276">
        <f t="shared" si="0"/>
        <v>67.840909090909079</v>
      </c>
      <c r="I45" s="277"/>
      <c r="J45" s="277"/>
    </row>
    <row r="46" spans="1:10" ht="75" x14ac:dyDescent="0.3">
      <c r="A46" s="274" t="s">
        <v>890</v>
      </c>
      <c r="B46" s="275" t="s">
        <v>891</v>
      </c>
      <c r="C46" s="276">
        <v>52.8</v>
      </c>
      <c r="D46" s="276">
        <v>52.8</v>
      </c>
      <c r="E46" s="276">
        <v>35.200000000000003</v>
      </c>
      <c r="F46" s="276">
        <v>23.88</v>
      </c>
      <c r="G46" s="276">
        <f t="shared" si="2"/>
        <v>45.227272727272727</v>
      </c>
      <c r="H46" s="276">
        <f t="shared" si="0"/>
        <v>67.840909090909079</v>
      </c>
      <c r="I46" s="277"/>
      <c r="J46" s="277"/>
    </row>
    <row r="47" spans="1:10" ht="37.5" x14ac:dyDescent="0.3">
      <c r="A47" s="274" t="s">
        <v>892</v>
      </c>
      <c r="B47" s="275" t="s">
        <v>893</v>
      </c>
      <c r="C47" s="276">
        <f>C48</f>
        <v>38.4</v>
      </c>
      <c r="D47" s="276">
        <f>D48</f>
        <v>38.4</v>
      </c>
      <c r="E47" s="276">
        <f>E48</f>
        <v>36.799999999999997</v>
      </c>
      <c r="F47" s="276">
        <f>F48</f>
        <v>36.799999999999997</v>
      </c>
      <c r="G47" s="276">
        <f t="shared" si="2"/>
        <v>95.833333333333329</v>
      </c>
      <c r="H47" s="276">
        <f t="shared" si="0"/>
        <v>100</v>
      </c>
      <c r="I47" s="277"/>
      <c r="J47" s="277"/>
    </row>
    <row r="48" spans="1:10" ht="75" x14ac:dyDescent="0.3">
      <c r="A48" s="274" t="s">
        <v>894</v>
      </c>
      <c r="B48" s="275" t="s">
        <v>895</v>
      </c>
      <c r="C48" s="276">
        <v>38.4</v>
      </c>
      <c r="D48" s="276">
        <v>38.4</v>
      </c>
      <c r="E48" s="276">
        <v>36.799999999999997</v>
      </c>
      <c r="F48" s="276">
        <v>36.799999999999997</v>
      </c>
      <c r="G48" s="276">
        <f t="shared" si="2"/>
        <v>95.833333333333329</v>
      </c>
      <c r="H48" s="276">
        <f t="shared" si="0"/>
        <v>100</v>
      </c>
      <c r="I48" s="277"/>
      <c r="J48" s="277"/>
    </row>
    <row r="49" spans="1:10" ht="18.75" x14ac:dyDescent="0.3">
      <c r="A49" s="266"/>
      <c r="B49" s="267" t="s">
        <v>896</v>
      </c>
      <c r="C49" s="268">
        <f>C50+C57+C63+C69+C76</f>
        <v>25099</v>
      </c>
      <c r="D49" s="268">
        <f>D50+D57+D63+D69+D76</f>
        <v>25099</v>
      </c>
      <c r="E49" s="268">
        <f>E50+E57+E63+E69+E76</f>
        <v>18809.45</v>
      </c>
      <c r="F49" s="268">
        <f>F50+F57+F63+F69+F76+F96</f>
        <v>19159.046450000002</v>
      </c>
      <c r="G49" s="268">
        <f t="shared" si="2"/>
        <v>76.333903541973797</v>
      </c>
      <c r="H49" s="268">
        <f t="shared" si="0"/>
        <v>101.85862133129891</v>
      </c>
      <c r="I49" s="269"/>
      <c r="J49" s="269"/>
    </row>
    <row r="50" spans="1:10" ht="37.5" x14ac:dyDescent="0.3">
      <c r="A50" s="270" t="s">
        <v>897</v>
      </c>
      <c r="B50" s="271" t="s">
        <v>898</v>
      </c>
      <c r="C50" s="272">
        <f>C51+C56</f>
        <v>6690.7</v>
      </c>
      <c r="D50" s="272">
        <f>D51+D56</f>
        <v>6690.7</v>
      </c>
      <c r="E50" s="272">
        <f t="shared" ref="E50:F50" si="7">E51+E56</f>
        <v>4702</v>
      </c>
      <c r="F50" s="272">
        <f t="shared" si="7"/>
        <v>4572.2232299999996</v>
      </c>
      <c r="G50" s="272">
        <f t="shared" si="2"/>
        <v>68.336993588114851</v>
      </c>
      <c r="H50" s="272">
        <f t="shared" si="0"/>
        <v>97.2399666099532</v>
      </c>
      <c r="I50" s="273"/>
      <c r="J50" s="273"/>
    </row>
    <row r="51" spans="1:10" ht="75" x14ac:dyDescent="0.3">
      <c r="A51" s="274" t="s">
        <v>899</v>
      </c>
      <c r="B51" s="275" t="s">
        <v>900</v>
      </c>
      <c r="C51" s="276">
        <f t="shared" ref="C51:F51" si="8">C52+C53+C54</f>
        <v>5864.0999999999995</v>
      </c>
      <c r="D51" s="276">
        <f t="shared" si="8"/>
        <v>5864.0999999999995</v>
      </c>
      <c r="E51" s="276">
        <f t="shared" si="8"/>
        <v>4174</v>
      </c>
      <c r="F51" s="276">
        <f t="shared" si="8"/>
        <v>4206.73416</v>
      </c>
      <c r="G51" s="276">
        <f t="shared" si="2"/>
        <v>71.73708088197678</v>
      </c>
      <c r="H51" s="276">
        <f t="shared" si="0"/>
        <v>100.78423957834212</v>
      </c>
      <c r="I51" s="277"/>
      <c r="J51" s="277"/>
    </row>
    <row r="52" spans="1:10" ht="73.5" customHeight="1" x14ac:dyDescent="0.3">
      <c r="A52" s="274" t="s">
        <v>901</v>
      </c>
      <c r="B52" s="275" t="s">
        <v>902</v>
      </c>
      <c r="C52" s="279">
        <v>5227.8999999999996</v>
      </c>
      <c r="D52" s="279">
        <v>5227.8999999999996</v>
      </c>
      <c r="E52" s="276">
        <v>3682.8</v>
      </c>
      <c r="F52" s="276">
        <v>3722.8239100000001</v>
      </c>
      <c r="G52" s="276">
        <f t="shared" si="2"/>
        <v>71.210694734023221</v>
      </c>
      <c r="H52" s="276">
        <f t="shared" si="0"/>
        <v>101.08677935266645</v>
      </c>
      <c r="I52" s="277"/>
      <c r="J52" s="277"/>
    </row>
    <row r="53" spans="1:10" ht="75" x14ac:dyDescent="0.3">
      <c r="A53" s="274" t="s">
        <v>903</v>
      </c>
      <c r="B53" s="275" t="s">
        <v>904</v>
      </c>
      <c r="C53" s="279">
        <v>189.5</v>
      </c>
      <c r="D53" s="279">
        <v>189.5</v>
      </c>
      <c r="E53" s="276">
        <v>136.4</v>
      </c>
      <c r="F53" s="276">
        <v>136.40154000000001</v>
      </c>
      <c r="G53" s="276">
        <f t="shared" si="2"/>
        <v>71.979704485488128</v>
      </c>
      <c r="H53" s="276">
        <f t="shared" si="0"/>
        <v>100.00112903225806</v>
      </c>
      <c r="I53" s="277"/>
      <c r="J53" s="277"/>
    </row>
    <row r="54" spans="1:10" ht="56.25" x14ac:dyDescent="0.3">
      <c r="A54" s="274" t="s">
        <v>905</v>
      </c>
      <c r="B54" s="275" t="s">
        <v>906</v>
      </c>
      <c r="C54" s="276">
        <v>446.7</v>
      </c>
      <c r="D54" s="276">
        <v>446.7</v>
      </c>
      <c r="E54" s="276">
        <v>354.8</v>
      </c>
      <c r="F54" s="276">
        <v>347.50871000000001</v>
      </c>
      <c r="G54" s="276">
        <f t="shared" si="2"/>
        <v>77.794651891649877</v>
      </c>
      <c r="H54" s="276">
        <f t="shared" si="0"/>
        <v>97.944957722660646</v>
      </c>
      <c r="I54" s="277"/>
      <c r="J54" s="277"/>
    </row>
    <row r="55" spans="1:10" ht="75" x14ac:dyDescent="0.3">
      <c r="A55" s="274" t="s">
        <v>907</v>
      </c>
      <c r="B55" s="275" t="s">
        <v>908</v>
      </c>
      <c r="C55" s="276">
        <f>C56</f>
        <v>826.6</v>
      </c>
      <c r="D55" s="276">
        <f>D56</f>
        <v>826.6</v>
      </c>
      <c r="E55" s="276">
        <f>E56</f>
        <v>528</v>
      </c>
      <c r="F55" s="276">
        <f>F56</f>
        <v>365.48907000000003</v>
      </c>
      <c r="G55" s="276">
        <f t="shared" si="2"/>
        <v>44.215953302685698</v>
      </c>
      <c r="H55" s="276">
        <f t="shared" si="0"/>
        <v>69.221414772727272</v>
      </c>
      <c r="I55" s="277"/>
      <c r="J55" s="277"/>
    </row>
    <row r="56" spans="1:10" ht="78.75" customHeight="1" x14ac:dyDescent="0.3">
      <c r="A56" s="274" t="s">
        <v>909</v>
      </c>
      <c r="B56" s="275" t="s">
        <v>910</v>
      </c>
      <c r="C56" s="276">
        <v>826.6</v>
      </c>
      <c r="D56" s="276">
        <v>826.6</v>
      </c>
      <c r="E56" s="276">
        <v>528</v>
      </c>
      <c r="F56" s="276">
        <v>365.48907000000003</v>
      </c>
      <c r="G56" s="276">
        <f t="shared" si="2"/>
        <v>44.215953302685698</v>
      </c>
      <c r="H56" s="276">
        <f t="shared" si="0"/>
        <v>69.221414772727272</v>
      </c>
      <c r="I56" s="277"/>
      <c r="J56" s="277"/>
    </row>
    <row r="57" spans="1:10" ht="31.5" customHeight="1" x14ac:dyDescent="0.3">
      <c r="A57" s="270" t="s">
        <v>911</v>
      </c>
      <c r="B57" s="271" t="s">
        <v>912</v>
      </c>
      <c r="C57" s="272">
        <f>C58</f>
        <v>151.5</v>
      </c>
      <c r="D57" s="272">
        <f>D58</f>
        <v>151.5</v>
      </c>
      <c r="E57" s="272">
        <f>E58</f>
        <v>151.5</v>
      </c>
      <c r="F57" s="272">
        <f>F58</f>
        <v>152.52179000000001</v>
      </c>
      <c r="G57" s="272">
        <f t="shared" si="2"/>
        <v>100.67444884488449</v>
      </c>
      <c r="H57" s="272">
        <f t="shared" si="0"/>
        <v>100.67444884488449</v>
      </c>
      <c r="I57" s="273"/>
      <c r="J57" s="273"/>
    </row>
    <row r="58" spans="1:10" ht="18.75" x14ac:dyDescent="0.3">
      <c r="A58" s="274" t="s">
        <v>913</v>
      </c>
      <c r="B58" s="275" t="s">
        <v>914</v>
      </c>
      <c r="C58" s="276">
        <f>C59+C60+C61</f>
        <v>151.5</v>
      </c>
      <c r="D58" s="276">
        <f>D59+D60+D61</f>
        <v>151.5</v>
      </c>
      <c r="E58" s="276">
        <f t="shared" ref="E58:F58" si="9">E59+E60+E61</f>
        <v>151.5</v>
      </c>
      <c r="F58" s="276">
        <f t="shared" si="9"/>
        <v>152.52179000000001</v>
      </c>
      <c r="G58" s="276">
        <f t="shared" si="2"/>
        <v>100.67444884488449</v>
      </c>
      <c r="H58" s="276">
        <f t="shared" si="0"/>
        <v>100.67444884488449</v>
      </c>
      <c r="I58" s="277"/>
      <c r="J58" s="277"/>
    </row>
    <row r="59" spans="1:10" ht="37.5" x14ac:dyDescent="0.3">
      <c r="A59" s="274" t="s">
        <v>915</v>
      </c>
      <c r="B59" s="275" t="s">
        <v>916</v>
      </c>
      <c r="C59" s="276">
        <v>151</v>
      </c>
      <c r="D59" s="276">
        <v>151</v>
      </c>
      <c r="E59" s="276">
        <v>151</v>
      </c>
      <c r="F59" s="276">
        <v>133.74346</v>
      </c>
      <c r="G59" s="276">
        <f t="shared" si="2"/>
        <v>88.571827814569531</v>
      </c>
      <c r="H59" s="276">
        <f t="shared" si="0"/>
        <v>88.571827814569531</v>
      </c>
      <c r="I59" s="277"/>
      <c r="J59" s="277"/>
    </row>
    <row r="60" spans="1:10" ht="18.75" x14ac:dyDescent="0.3">
      <c r="A60" s="274" t="s">
        <v>917</v>
      </c>
      <c r="B60" s="275" t="s">
        <v>918</v>
      </c>
      <c r="C60" s="276">
        <v>0.5</v>
      </c>
      <c r="D60" s="276">
        <v>0.5</v>
      </c>
      <c r="E60" s="276">
        <v>0.5</v>
      </c>
      <c r="F60" s="276">
        <v>0.13094</v>
      </c>
      <c r="G60" s="276">
        <f t="shared" si="2"/>
        <v>26.187999999999999</v>
      </c>
      <c r="H60" s="276">
        <f t="shared" si="0"/>
        <v>26.187999999999999</v>
      </c>
      <c r="I60" s="277"/>
      <c r="J60" s="277"/>
    </row>
    <row r="61" spans="1:10" ht="18.75" x14ac:dyDescent="0.3">
      <c r="A61" s="274" t="s">
        <v>919</v>
      </c>
      <c r="B61" s="275" t="s">
        <v>920</v>
      </c>
      <c r="C61" s="276">
        <v>0</v>
      </c>
      <c r="D61" s="276">
        <v>0</v>
      </c>
      <c r="E61" s="276">
        <v>0</v>
      </c>
      <c r="F61" s="276">
        <v>18.647390000000001</v>
      </c>
      <c r="G61" s="276"/>
      <c r="H61" s="276"/>
      <c r="I61" s="277"/>
      <c r="J61" s="277"/>
    </row>
    <row r="62" spans="1:10" ht="37.5" hidden="1" x14ac:dyDescent="0.3">
      <c r="A62" s="274" t="s">
        <v>921</v>
      </c>
      <c r="B62" s="275" t="s">
        <v>922</v>
      </c>
      <c r="C62" s="276">
        <v>0</v>
      </c>
      <c r="D62" s="276">
        <v>0</v>
      </c>
      <c r="E62" s="276">
        <v>0</v>
      </c>
      <c r="F62" s="276">
        <v>1.2E-2</v>
      </c>
      <c r="G62" s="276" t="e">
        <f t="shared" si="2"/>
        <v>#DIV/0!</v>
      </c>
      <c r="H62" s="276" t="e">
        <f t="shared" si="0"/>
        <v>#DIV/0!</v>
      </c>
      <c r="I62" s="277"/>
      <c r="J62" s="277"/>
    </row>
    <row r="63" spans="1:10" ht="37.5" x14ac:dyDescent="0.3">
      <c r="A63" s="270" t="s">
        <v>923</v>
      </c>
      <c r="B63" s="271" t="s">
        <v>924</v>
      </c>
      <c r="C63" s="272">
        <f>C64+C66</f>
        <v>15719.8</v>
      </c>
      <c r="D63" s="272">
        <f>D64+D66</f>
        <v>15719.8</v>
      </c>
      <c r="E63" s="272">
        <f>E64+E66</f>
        <v>11586.7</v>
      </c>
      <c r="F63" s="272">
        <f>F64+F66</f>
        <v>11469.68324</v>
      </c>
      <c r="G63" s="272">
        <f t="shared" si="2"/>
        <v>72.963289863738737</v>
      </c>
      <c r="H63" s="272">
        <f t="shared" si="0"/>
        <v>98.990076898512953</v>
      </c>
      <c r="I63" s="273"/>
      <c r="J63" s="273"/>
    </row>
    <row r="64" spans="1:10" ht="18.75" x14ac:dyDescent="0.3">
      <c r="A64" s="274" t="s">
        <v>925</v>
      </c>
      <c r="B64" s="275" t="s">
        <v>926</v>
      </c>
      <c r="C64" s="276">
        <f>C65</f>
        <v>12479.8</v>
      </c>
      <c r="D64" s="276">
        <f>D65</f>
        <v>12479.8</v>
      </c>
      <c r="E64" s="276">
        <f>E65</f>
        <v>8518.9</v>
      </c>
      <c r="F64" s="276">
        <f>F65</f>
        <v>8499.6259200000004</v>
      </c>
      <c r="G64" s="276">
        <f t="shared" si="2"/>
        <v>68.107068382506142</v>
      </c>
      <c r="H64" s="276">
        <f t="shared" si="0"/>
        <v>99.773749192970925</v>
      </c>
      <c r="I64" s="277"/>
      <c r="J64" s="277"/>
    </row>
    <row r="65" spans="1:10" ht="37.5" x14ac:dyDescent="0.3">
      <c r="A65" s="274" t="s">
        <v>927</v>
      </c>
      <c r="B65" s="275" t="s">
        <v>928</v>
      </c>
      <c r="C65" s="276">
        <v>12479.8</v>
      </c>
      <c r="D65" s="276">
        <v>12479.8</v>
      </c>
      <c r="E65" s="276">
        <v>8518.9</v>
      </c>
      <c r="F65" s="276">
        <v>8499.6259200000004</v>
      </c>
      <c r="G65" s="276">
        <f t="shared" si="2"/>
        <v>68.107068382506142</v>
      </c>
      <c r="H65" s="276">
        <f t="shared" si="0"/>
        <v>99.773749192970925</v>
      </c>
      <c r="I65" s="277"/>
      <c r="J65" s="277"/>
    </row>
    <row r="66" spans="1:10" ht="18.75" x14ac:dyDescent="0.3">
      <c r="A66" s="274" t="s">
        <v>929</v>
      </c>
      <c r="B66" s="275" t="s">
        <v>930</v>
      </c>
      <c r="C66" s="276">
        <f>C67+C68</f>
        <v>3240</v>
      </c>
      <c r="D66" s="276">
        <f>D67+D68</f>
        <v>3240</v>
      </c>
      <c r="E66" s="276">
        <f>E67+E68</f>
        <v>3067.8</v>
      </c>
      <c r="F66" s="276">
        <f>F67+F68</f>
        <v>2970.0573199999999</v>
      </c>
      <c r="G66" s="276">
        <f t="shared" si="2"/>
        <v>91.668435802469133</v>
      </c>
      <c r="H66" s="276">
        <f t="shared" si="0"/>
        <v>96.813916161418604</v>
      </c>
      <c r="I66" s="277"/>
      <c r="J66" s="277"/>
    </row>
    <row r="67" spans="1:10" ht="37.5" x14ac:dyDescent="0.3">
      <c r="A67" s="274" t="s">
        <v>931</v>
      </c>
      <c r="B67" s="275" t="s">
        <v>932</v>
      </c>
      <c r="C67" s="276">
        <v>790.7</v>
      </c>
      <c r="D67" s="276">
        <v>790.7</v>
      </c>
      <c r="E67" s="276">
        <f>518.5+100</f>
        <v>618.5</v>
      </c>
      <c r="F67" s="276">
        <v>518.5127</v>
      </c>
      <c r="G67" s="276">
        <f t="shared" si="2"/>
        <v>65.576413304666744</v>
      </c>
      <c r="H67" s="276">
        <f t="shared" si="0"/>
        <v>83.833904607922392</v>
      </c>
      <c r="I67" s="277"/>
      <c r="J67" s="277"/>
    </row>
    <row r="68" spans="1:10" ht="32.25" customHeight="1" x14ac:dyDescent="0.3">
      <c r="A68" s="274" t="s">
        <v>933</v>
      </c>
      <c r="B68" s="275" t="s">
        <v>934</v>
      </c>
      <c r="C68" s="276">
        <v>2449.3000000000002</v>
      </c>
      <c r="D68" s="276">
        <v>2449.3000000000002</v>
      </c>
      <c r="E68" s="276">
        <v>2449.3000000000002</v>
      </c>
      <c r="F68" s="276">
        <v>2451.5446200000001</v>
      </c>
      <c r="G68" s="276">
        <f t="shared" si="2"/>
        <v>100.09164332666475</v>
      </c>
      <c r="H68" s="276">
        <f t="shared" si="0"/>
        <v>100.09164332666475</v>
      </c>
      <c r="I68" s="277"/>
      <c r="J68" s="277"/>
    </row>
    <row r="69" spans="1:10" ht="37.5" x14ac:dyDescent="0.3">
      <c r="A69" s="270" t="s">
        <v>935</v>
      </c>
      <c r="B69" s="271" t="s">
        <v>936</v>
      </c>
      <c r="C69" s="278">
        <f t="shared" ref="C69:F69" si="10">C73+C70</f>
        <v>1647.3</v>
      </c>
      <c r="D69" s="278">
        <f t="shared" si="10"/>
        <v>1647.3</v>
      </c>
      <c r="E69" s="272">
        <f t="shared" si="10"/>
        <v>1647.3</v>
      </c>
      <c r="F69" s="272">
        <f t="shared" si="10"/>
        <v>1915.14816</v>
      </c>
      <c r="G69" s="272">
        <f t="shared" si="2"/>
        <v>116.25982881078127</v>
      </c>
      <c r="H69" s="272">
        <f t="shared" si="0"/>
        <v>116.25982881078127</v>
      </c>
      <c r="I69" s="273"/>
      <c r="J69" s="273"/>
    </row>
    <row r="70" spans="1:10" ht="51" customHeight="1" x14ac:dyDescent="0.3">
      <c r="A70" s="283" t="s">
        <v>937</v>
      </c>
      <c r="B70" s="284" t="s">
        <v>938</v>
      </c>
      <c r="C70" s="279">
        <f>C71+C72</f>
        <v>1039.5</v>
      </c>
      <c r="D70" s="279">
        <f>D71+D72</f>
        <v>1039.5</v>
      </c>
      <c r="E70" s="279">
        <f t="shared" ref="E70:F70" si="11">E71+E72</f>
        <v>1039.5</v>
      </c>
      <c r="F70" s="279">
        <f t="shared" si="11"/>
        <v>1158.23703</v>
      </c>
      <c r="G70" s="279">
        <f t="shared" si="2"/>
        <v>111.4225137085137</v>
      </c>
      <c r="H70" s="279">
        <f t="shared" si="0"/>
        <v>111.4225137085137</v>
      </c>
      <c r="I70" s="285"/>
      <c r="J70" s="285"/>
    </row>
    <row r="71" spans="1:10" ht="93.75" x14ac:dyDescent="0.3">
      <c r="A71" s="283" t="s">
        <v>939</v>
      </c>
      <c r="B71" s="284" t="s">
        <v>940</v>
      </c>
      <c r="C71" s="286">
        <v>1027.0999999999999</v>
      </c>
      <c r="D71" s="286">
        <v>1027.0999999999999</v>
      </c>
      <c r="E71" s="286">
        <v>1027.0999999999999</v>
      </c>
      <c r="F71" s="286">
        <v>1138.71073</v>
      </c>
      <c r="G71" s="286">
        <f t="shared" si="2"/>
        <v>110.86658845292573</v>
      </c>
      <c r="H71" s="286">
        <f t="shared" si="0"/>
        <v>110.86658845292573</v>
      </c>
      <c r="I71" s="287"/>
      <c r="J71" s="287"/>
    </row>
    <row r="72" spans="1:10" ht="93.75" x14ac:dyDescent="0.3">
      <c r="A72" s="288" t="s">
        <v>941</v>
      </c>
      <c r="B72" s="289" t="s">
        <v>942</v>
      </c>
      <c r="C72" s="286">
        <v>12.4</v>
      </c>
      <c r="D72" s="286">
        <v>12.4</v>
      </c>
      <c r="E72" s="286">
        <v>12.4</v>
      </c>
      <c r="F72" s="286">
        <v>19.526299999999999</v>
      </c>
      <c r="G72" s="286">
        <f t="shared" si="2"/>
        <v>157.47016129032255</v>
      </c>
      <c r="H72" s="286">
        <f t="shared" si="0"/>
        <v>157.47016129032255</v>
      </c>
      <c r="I72" s="287"/>
      <c r="J72" s="287"/>
    </row>
    <row r="73" spans="1:10" ht="37.5" x14ac:dyDescent="0.3">
      <c r="A73" s="274" t="s">
        <v>943</v>
      </c>
      <c r="B73" s="275" t="s">
        <v>944</v>
      </c>
      <c r="C73" s="279">
        <f>C74+C75</f>
        <v>607.79999999999995</v>
      </c>
      <c r="D73" s="279">
        <f>D74+D75</f>
        <v>607.79999999999995</v>
      </c>
      <c r="E73" s="279">
        <f t="shared" ref="E73:F73" si="12">E74+E75</f>
        <v>607.79999999999995</v>
      </c>
      <c r="F73" s="279">
        <f t="shared" si="12"/>
        <v>756.91112999999996</v>
      </c>
      <c r="G73" s="276">
        <f t="shared" si="2"/>
        <v>124.5329269496545</v>
      </c>
      <c r="H73" s="276">
        <f t="shared" si="0"/>
        <v>124.5329269496545</v>
      </c>
      <c r="I73" s="277"/>
      <c r="J73" s="277"/>
    </row>
    <row r="74" spans="1:10" ht="37.5" x14ac:dyDescent="0.3">
      <c r="A74" s="274" t="s">
        <v>945</v>
      </c>
      <c r="B74" s="275" t="s">
        <v>946</v>
      </c>
      <c r="C74" s="279">
        <v>327.39999999999998</v>
      </c>
      <c r="D74" s="279">
        <v>327.39999999999998</v>
      </c>
      <c r="E74" s="276">
        <v>327.39999999999998</v>
      </c>
      <c r="F74" s="276">
        <v>476.47230000000002</v>
      </c>
      <c r="G74" s="276">
        <f t="shared" si="2"/>
        <v>145.53216249236408</v>
      </c>
      <c r="H74" s="276">
        <f t="shared" si="0"/>
        <v>145.53216249236408</v>
      </c>
      <c r="I74" s="277"/>
      <c r="J74" s="277"/>
    </row>
    <row r="75" spans="1:10" ht="56.25" x14ac:dyDescent="0.3">
      <c r="A75" s="274" t="s">
        <v>947</v>
      </c>
      <c r="B75" s="275" t="s">
        <v>948</v>
      </c>
      <c r="C75" s="279">
        <v>280.39999999999998</v>
      </c>
      <c r="D75" s="279">
        <v>280.39999999999998</v>
      </c>
      <c r="E75" s="276">
        <v>280.39999999999998</v>
      </c>
      <c r="F75" s="276">
        <v>280.43883</v>
      </c>
      <c r="G75" s="276">
        <f t="shared" si="2"/>
        <v>100.01384807417975</v>
      </c>
      <c r="H75" s="276">
        <f t="shared" si="0"/>
        <v>100.01384807417975</v>
      </c>
      <c r="I75" s="277"/>
      <c r="J75" s="277"/>
    </row>
    <row r="76" spans="1:10" ht="18.75" x14ac:dyDescent="0.3">
      <c r="A76" s="270" t="s">
        <v>949</v>
      </c>
      <c r="B76" s="271" t="s">
        <v>950</v>
      </c>
      <c r="C76" s="272">
        <f>SUM(C77:C89)</f>
        <v>889.7</v>
      </c>
      <c r="D76" s="272">
        <f>SUM(D77:D89)</f>
        <v>889.7</v>
      </c>
      <c r="E76" s="272">
        <f>SUM(E77:E89)</f>
        <v>721.95</v>
      </c>
      <c r="F76" s="272">
        <f>SUM(F77:F95)</f>
        <v>1039.92776</v>
      </c>
      <c r="G76" s="272">
        <f t="shared" si="2"/>
        <v>116.8852152410925</v>
      </c>
      <c r="H76" s="272">
        <f t="shared" si="0"/>
        <v>144.04429115589721</v>
      </c>
      <c r="I76" s="273"/>
      <c r="J76" s="273"/>
    </row>
    <row r="77" spans="1:10" ht="80.25" customHeight="1" x14ac:dyDescent="0.3">
      <c r="A77" s="274" t="s">
        <v>951</v>
      </c>
      <c r="B77" s="275" t="s">
        <v>952</v>
      </c>
      <c r="C77" s="276">
        <v>35.4</v>
      </c>
      <c r="D77" s="276">
        <v>35.4</v>
      </c>
      <c r="E77" s="276">
        <v>35.4</v>
      </c>
      <c r="F77" s="276">
        <v>46.958770000000001</v>
      </c>
      <c r="G77" s="276">
        <f t="shared" si="2"/>
        <v>132.65189265536722</v>
      </c>
      <c r="H77" s="276">
        <f t="shared" si="0"/>
        <v>132.65189265536722</v>
      </c>
      <c r="I77" s="277"/>
      <c r="J77" s="277"/>
    </row>
    <row r="78" spans="1:10" ht="112.5" customHeight="1" x14ac:dyDescent="0.3">
      <c r="A78" s="274" t="s">
        <v>953</v>
      </c>
      <c r="B78" s="275" t="s">
        <v>954</v>
      </c>
      <c r="C78" s="276">
        <v>250.1</v>
      </c>
      <c r="D78" s="276">
        <v>250.1</v>
      </c>
      <c r="E78" s="276">
        <v>207.8</v>
      </c>
      <c r="F78" s="276">
        <v>207.68209999999999</v>
      </c>
      <c r="G78" s="276">
        <f t="shared" si="2"/>
        <v>83.039624150339861</v>
      </c>
      <c r="H78" s="276">
        <f t="shared" si="0"/>
        <v>99.94326275264676</v>
      </c>
      <c r="I78" s="277"/>
      <c r="J78" s="277"/>
    </row>
    <row r="79" spans="1:10" ht="82.5" customHeight="1" x14ac:dyDescent="0.3">
      <c r="A79" s="274" t="s">
        <v>955</v>
      </c>
      <c r="B79" s="275" t="s">
        <v>956</v>
      </c>
      <c r="C79" s="276">
        <v>94.5</v>
      </c>
      <c r="D79" s="276">
        <v>94.5</v>
      </c>
      <c r="E79" s="276">
        <v>70.900000000000006</v>
      </c>
      <c r="F79" s="276">
        <v>41.316040000000001</v>
      </c>
      <c r="G79" s="276">
        <f t="shared" si="2"/>
        <v>43.720677248677248</v>
      </c>
      <c r="H79" s="276">
        <f t="shared" si="0"/>
        <v>58.273681241184761</v>
      </c>
      <c r="I79" s="277"/>
      <c r="J79" s="277"/>
    </row>
    <row r="80" spans="1:10" ht="82.5" customHeight="1" x14ac:dyDescent="0.3">
      <c r="A80" s="274" t="s">
        <v>957</v>
      </c>
      <c r="B80" s="275" t="s">
        <v>958</v>
      </c>
      <c r="C80" s="276">
        <v>0</v>
      </c>
      <c r="D80" s="276">
        <v>0</v>
      </c>
      <c r="E80" s="276">
        <v>0</v>
      </c>
      <c r="F80" s="276">
        <v>75</v>
      </c>
      <c r="G80" s="276"/>
      <c r="H80" s="276"/>
      <c r="I80" s="277"/>
      <c r="J80" s="277"/>
    </row>
    <row r="81" spans="1:10" ht="84" customHeight="1" x14ac:dyDescent="0.3">
      <c r="A81" s="274" t="s">
        <v>959</v>
      </c>
      <c r="B81" s="275" t="s">
        <v>960</v>
      </c>
      <c r="C81" s="276">
        <v>95.1</v>
      </c>
      <c r="D81" s="276">
        <v>95.1</v>
      </c>
      <c r="E81" s="276">
        <v>71.3</v>
      </c>
      <c r="F81" s="276">
        <v>49</v>
      </c>
      <c r="G81" s="276">
        <f t="shared" si="2"/>
        <v>51.524710830704521</v>
      </c>
      <c r="H81" s="276">
        <f t="shared" ref="H81:H165" si="13">F81/E81*100</f>
        <v>68.723702664796633</v>
      </c>
      <c r="I81" s="277"/>
      <c r="J81" s="277"/>
    </row>
    <row r="82" spans="1:10" ht="78.75" hidden="1" customHeight="1" x14ac:dyDescent="0.3">
      <c r="A82" s="274" t="s">
        <v>961</v>
      </c>
      <c r="B82" s="275" t="s">
        <v>962</v>
      </c>
      <c r="C82" s="276">
        <v>0</v>
      </c>
      <c r="D82" s="276">
        <v>0</v>
      </c>
      <c r="E82" s="276">
        <v>0</v>
      </c>
      <c r="F82" s="276">
        <v>0</v>
      </c>
      <c r="G82" s="276" t="e">
        <f t="shared" si="2"/>
        <v>#DIV/0!</v>
      </c>
      <c r="H82" s="276" t="e">
        <f t="shared" si="13"/>
        <v>#DIV/0!</v>
      </c>
      <c r="I82" s="277"/>
      <c r="J82" s="277"/>
    </row>
    <row r="83" spans="1:10" ht="78.75" customHeight="1" x14ac:dyDescent="0.3">
      <c r="A83" s="274" t="s">
        <v>963</v>
      </c>
      <c r="B83" s="275" t="s">
        <v>964</v>
      </c>
      <c r="C83" s="276">
        <v>1.8</v>
      </c>
      <c r="D83" s="276">
        <v>1.8</v>
      </c>
      <c r="E83" s="276">
        <v>1.8</v>
      </c>
      <c r="F83" s="276">
        <v>3.7589600000000001</v>
      </c>
      <c r="G83" s="276">
        <f t="shared" ref="G83:G167" si="14">F83/C83*100</f>
        <v>208.83111111111111</v>
      </c>
      <c r="H83" s="276">
        <f t="shared" si="13"/>
        <v>208.83111111111111</v>
      </c>
      <c r="I83" s="277"/>
      <c r="J83" s="277"/>
    </row>
    <row r="84" spans="1:10" ht="129.75" customHeight="1" x14ac:dyDescent="0.3">
      <c r="A84" s="274" t="s">
        <v>965</v>
      </c>
      <c r="B84" s="275" t="s">
        <v>966</v>
      </c>
      <c r="C84" s="276">
        <v>19</v>
      </c>
      <c r="D84" s="276">
        <v>19</v>
      </c>
      <c r="E84" s="276">
        <v>14.25</v>
      </c>
      <c r="F84" s="276">
        <v>3.2635399999999999</v>
      </c>
      <c r="G84" s="276">
        <f t="shared" si="14"/>
        <v>17.176526315789474</v>
      </c>
      <c r="H84" s="276">
        <f t="shared" si="13"/>
        <v>22.902035087719298</v>
      </c>
      <c r="I84" s="277"/>
      <c r="J84" s="277"/>
    </row>
    <row r="85" spans="1:10" ht="112.5" x14ac:dyDescent="0.3">
      <c r="A85" s="274" t="s">
        <v>967</v>
      </c>
      <c r="B85" s="275" t="s">
        <v>968</v>
      </c>
      <c r="C85" s="276">
        <v>0</v>
      </c>
      <c r="D85" s="276">
        <v>0</v>
      </c>
      <c r="E85" s="276">
        <v>0</v>
      </c>
      <c r="F85" s="276">
        <v>40</v>
      </c>
      <c r="G85" s="276"/>
      <c r="H85" s="276"/>
      <c r="I85" s="277"/>
      <c r="J85" s="277"/>
    </row>
    <row r="86" spans="1:10" ht="91.5" customHeight="1" x14ac:dyDescent="0.3">
      <c r="A86" s="274" t="s">
        <v>969</v>
      </c>
      <c r="B86" s="275" t="s">
        <v>970</v>
      </c>
      <c r="C86" s="276">
        <v>1.7</v>
      </c>
      <c r="D86" s="276">
        <v>1.7</v>
      </c>
      <c r="E86" s="276">
        <v>1.7</v>
      </c>
      <c r="F86" s="276">
        <v>2.7083599999999999</v>
      </c>
      <c r="G86" s="276">
        <f t="shared" si="14"/>
        <v>159.31529411764706</v>
      </c>
      <c r="H86" s="276">
        <f t="shared" si="13"/>
        <v>159.31529411764706</v>
      </c>
      <c r="I86" s="277"/>
      <c r="J86" s="277"/>
    </row>
    <row r="87" spans="1:10" ht="78.75" customHeight="1" x14ac:dyDescent="0.3">
      <c r="A87" s="274" t="s">
        <v>971</v>
      </c>
      <c r="B87" s="275" t="s">
        <v>972</v>
      </c>
      <c r="C87" s="276">
        <v>98.9</v>
      </c>
      <c r="D87" s="276">
        <v>98.9</v>
      </c>
      <c r="E87" s="276">
        <v>98.9</v>
      </c>
      <c r="F87" s="276">
        <v>105.02457</v>
      </c>
      <c r="G87" s="276">
        <f t="shared" si="14"/>
        <v>106.19268958543984</v>
      </c>
      <c r="H87" s="276">
        <f t="shared" si="13"/>
        <v>106.19268958543984</v>
      </c>
      <c r="I87" s="277"/>
      <c r="J87" s="277"/>
    </row>
    <row r="88" spans="1:10" ht="76.5" customHeight="1" x14ac:dyDescent="0.3">
      <c r="A88" s="274" t="s">
        <v>973</v>
      </c>
      <c r="B88" s="275" t="s">
        <v>974</v>
      </c>
      <c r="C88" s="276">
        <v>192.6</v>
      </c>
      <c r="D88" s="276">
        <v>192.6</v>
      </c>
      <c r="E88" s="276">
        <v>144.44999999999999</v>
      </c>
      <c r="F88" s="276">
        <v>137.70329000000001</v>
      </c>
      <c r="G88" s="276">
        <f t="shared" si="14"/>
        <v>71.497035306334382</v>
      </c>
      <c r="H88" s="276">
        <f t="shared" si="13"/>
        <v>95.329380408445843</v>
      </c>
      <c r="I88" s="277"/>
      <c r="J88" s="277"/>
    </row>
    <row r="89" spans="1:10" ht="138" customHeight="1" x14ac:dyDescent="0.3">
      <c r="A89" s="274" t="s">
        <v>975</v>
      </c>
      <c r="B89" s="275" t="s">
        <v>976</v>
      </c>
      <c r="C89" s="276">
        <v>100.6</v>
      </c>
      <c r="D89" s="276">
        <v>100.6</v>
      </c>
      <c r="E89" s="276">
        <v>75.45</v>
      </c>
      <c r="F89" s="276">
        <v>22.5</v>
      </c>
      <c r="G89" s="276">
        <f t="shared" si="14"/>
        <v>22.365805168986086</v>
      </c>
      <c r="H89" s="276">
        <f t="shared" si="13"/>
        <v>29.821073558648109</v>
      </c>
      <c r="I89" s="277"/>
      <c r="J89" s="277"/>
    </row>
    <row r="90" spans="1:10" ht="56.25" x14ac:dyDescent="0.3">
      <c r="A90" s="274" t="s">
        <v>977</v>
      </c>
      <c r="B90" s="275" t="s">
        <v>978</v>
      </c>
      <c r="C90" s="276">
        <v>0</v>
      </c>
      <c r="D90" s="276">
        <v>0</v>
      </c>
      <c r="E90" s="276">
        <v>0</v>
      </c>
      <c r="F90" s="276">
        <v>5.5</v>
      </c>
      <c r="G90" s="276"/>
      <c r="H90" s="276"/>
      <c r="I90" s="277"/>
      <c r="J90" s="277"/>
    </row>
    <row r="91" spans="1:10" ht="75" x14ac:dyDescent="0.3">
      <c r="A91" s="274" t="s">
        <v>979</v>
      </c>
      <c r="B91" s="275" t="s">
        <v>980</v>
      </c>
      <c r="C91" s="276">
        <v>0</v>
      </c>
      <c r="D91" s="276">
        <v>0</v>
      </c>
      <c r="E91" s="276">
        <v>0</v>
      </c>
      <c r="F91" s="276">
        <v>24.4</v>
      </c>
      <c r="G91" s="276"/>
      <c r="H91" s="276"/>
      <c r="I91" s="277"/>
      <c r="J91" s="277"/>
    </row>
    <row r="92" spans="1:10" ht="75" x14ac:dyDescent="0.3">
      <c r="A92" s="274" t="s">
        <v>981</v>
      </c>
      <c r="B92" s="275" t="s">
        <v>982</v>
      </c>
      <c r="C92" s="276">
        <v>0</v>
      </c>
      <c r="D92" s="276">
        <v>0</v>
      </c>
      <c r="E92" s="276">
        <v>0</v>
      </c>
      <c r="F92" s="276">
        <v>1.3</v>
      </c>
      <c r="G92" s="276"/>
      <c r="H92" s="276"/>
      <c r="I92" s="277"/>
      <c r="J92" s="277"/>
    </row>
    <row r="93" spans="1:10" ht="75" x14ac:dyDescent="0.3">
      <c r="A93" s="274" t="s">
        <v>983</v>
      </c>
      <c r="B93" s="275" t="s">
        <v>984</v>
      </c>
      <c r="C93" s="276">
        <v>0</v>
      </c>
      <c r="D93" s="276">
        <v>0</v>
      </c>
      <c r="E93" s="276">
        <v>0</v>
      </c>
      <c r="F93" s="276">
        <v>3.9931299999999998</v>
      </c>
      <c r="G93" s="276"/>
      <c r="H93" s="276"/>
      <c r="I93" s="277"/>
      <c r="J93" s="277"/>
    </row>
    <row r="94" spans="1:10" ht="56.25" x14ac:dyDescent="0.3">
      <c r="A94" s="274" t="s">
        <v>985</v>
      </c>
      <c r="B94" s="275" t="s">
        <v>986</v>
      </c>
      <c r="C94" s="276">
        <v>0</v>
      </c>
      <c r="D94" s="276">
        <v>0</v>
      </c>
      <c r="E94" s="276">
        <v>0</v>
      </c>
      <c r="F94" s="276">
        <v>3</v>
      </c>
      <c r="G94" s="276"/>
      <c r="H94" s="276"/>
      <c r="I94" s="277"/>
      <c r="J94" s="277"/>
    </row>
    <row r="95" spans="1:10" ht="92.25" customHeight="1" x14ac:dyDescent="0.3">
      <c r="A95" s="274" t="s">
        <v>987</v>
      </c>
      <c r="B95" s="275" t="s">
        <v>988</v>
      </c>
      <c r="C95" s="276">
        <v>0</v>
      </c>
      <c r="D95" s="276">
        <v>0</v>
      </c>
      <c r="E95" s="276">
        <v>0</v>
      </c>
      <c r="F95" s="276">
        <v>266.81900000000002</v>
      </c>
      <c r="G95" s="276"/>
      <c r="H95" s="276"/>
      <c r="I95" s="277"/>
      <c r="J95" s="277"/>
    </row>
    <row r="96" spans="1:10" ht="18.75" x14ac:dyDescent="0.3">
      <c r="A96" s="270" t="s">
        <v>989</v>
      </c>
      <c r="B96" s="271" t="s">
        <v>990</v>
      </c>
      <c r="C96" s="272">
        <f>C97</f>
        <v>0</v>
      </c>
      <c r="D96" s="272">
        <f>D97</f>
        <v>0</v>
      </c>
      <c r="E96" s="272">
        <f t="shared" ref="E96:F96" si="15">E97</f>
        <v>0</v>
      </c>
      <c r="F96" s="272">
        <f t="shared" si="15"/>
        <v>9.5422700000000003</v>
      </c>
      <c r="G96" s="278"/>
      <c r="H96" s="278"/>
      <c r="I96" s="277"/>
      <c r="J96" s="277"/>
    </row>
    <row r="97" spans="1:10" ht="18.75" x14ac:dyDescent="0.3">
      <c r="A97" s="274" t="s">
        <v>991</v>
      </c>
      <c r="B97" s="275" t="s">
        <v>992</v>
      </c>
      <c r="C97" s="276">
        <v>0</v>
      </c>
      <c r="D97" s="276">
        <v>0</v>
      </c>
      <c r="E97" s="276">
        <v>0</v>
      </c>
      <c r="F97" s="276">
        <v>9.5422700000000003</v>
      </c>
      <c r="G97" s="276"/>
      <c r="H97" s="276"/>
      <c r="I97" s="277"/>
      <c r="J97" s="277"/>
    </row>
    <row r="98" spans="1:10" ht="18.75" x14ac:dyDescent="0.3">
      <c r="A98" s="290" t="s">
        <v>993</v>
      </c>
      <c r="B98" s="263" t="s">
        <v>994</v>
      </c>
      <c r="C98" s="264">
        <f>C99+C196+C201+C194</f>
        <v>760983.6</v>
      </c>
      <c r="D98" s="264">
        <f>D99+D196+D201+D194</f>
        <v>760983.28750000021</v>
      </c>
      <c r="E98" s="264">
        <f>E99+E196+E201+E194+E199</f>
        <v>544481.55105000001</v>
      </c>
      <c r="F98" s="264">
        <f>F99+F196+F201+F194+F199</f>
        <v>544481.55105000001</v>
      </c>
      <c r="G98" s="264">
        <f t="shared" si="14"/>
        <v>71.549708962190522</v>
      </c>
      <c r="H98" s="264">
        <f t="shared" si="13"/>
        <v>100</v>
      </c>
      <c r="I98" s="265"/>
      <c r="J98" s="265"/>
    </row>
    <row r="99" spans="1:10" ht="37.5" x14ac:dyDescent="0.3">
      <c r="A99" s="291" t="s">
        <v>995</v>
      </c>
      <c r="B99" s="292" t="s">
        <v>996</v>
      </c>
      <c r="C99" s="293">
        <f>C100+C108+C155+C185</f>
        <v>771521.5</v>
      </c>
      <c r="D99" s="293">
        <f>D100+D108+D155+D185</f>
        <v>771521.21380000014</v>
      </c>
      <c r="E99" s="293">
        <f>E100+E108+E155+E185</f>
        <v>555019.47704999999</v>
      </c>
      <c r="F99" s="293">
        <f>F100+F108+F155+F185</f>
        <v>555019.47704999999</v>
      </c>
      <c r="G99" s="293">
        <f t="shared" si="14"/>
        <v>71.938303346050631</v>
      </c>
      <c r="H99" s="293">
        <f t="shared" si="13"/>
        <v>100</v>
      </c>
      <c r="I99" s="294"/>
      <c r="J99" s="294"/>
    </row>
    <row r="100" spans="1:10" ht="18.75" x14ac:dyDescent="0.3">
      <c r="A100" s="295" t="s">
        <v>997</v>
      </c>
      <c r="B100" s="267" t="s">
        <v>998</v>
      </c>
      <c r="C100" s="296">
        <f>C101+C102+C105</f>
        <v>287968.40000000002</v>
      </c>
      <c r="D100" s="296">
        <f>D101+D102+D105</f>
        <v>287968.40000000002</v>
      </c>
      <c r="E100" s="296">
        <f t="shared" ref="E100:F100" si="16">E101+E102+E105</f>
        <v>224456.59999999998</v>
      </c>
      <c r="F100" s="296">
        <f t="shared" si="16"/>
        <v>224456.59999999998</v>
      </c>
      <c r="G100" s="296">
        <f t="shared" si="14"/>
        <v>77.944871728981354</v>
      </c>
      <c r="H100" s="296">
        <f t="shared" si="13"/>
        <v>100</v>
      </c>
      <c r="I100" s="297"/>
      <c r="J100" s="297"/>
    </row>
    <row r="101" spans="1:10" ht="37.5" x14ac:dyDescent="0.25">
      <c r="A101" s="298" t="s">
        <v>999</v>
      </c>
      <c r="B101" s="299" t="s">
        <v>1000</v>
      </c>
      <c r="C101" s="300">
        <v>282491</v>
      </c>
      <c r="D101" s="300">
        <v>282491</v>
      </c>
      <c r="E101" s="300">
        <v>220342.9</v>
      </c>
      <c r="F101" s="300">
        <v>220342.9</v>
      </c>
      <c r="G101" s="300">
        <f t="shared" si="14"/>
        <v>77.99997168051371</v>
      </c>
      <c r="H101" s="300">
        <f t="shared" si="13"/>
        <v>100</v>
      </c>
      <c r="I101" s="301"/>
      <c r="J101" s="301"/>
    </row>
    <row r="102" spans="1:10" ht="37.5" x14ac:dyDescent="0.25">
      <c r="A102" s="298" t="s">
        <v>1001</v>
      </c>
      <c r="B102" s="302" t="s">
        <v>1002</v>
      </c>
      <c r="C102" s="300">
        <f>C104</f>
        <v>5455</v>
      </c>
      <c r="D102" s="300">
        <f>D104</f>
        <v>5455</v>
      </c>
      <c r="E102" s="300">
        <f t="shared" ref="E102:F102" si="17">E104</f>
        <v>4091.3</v>
      </c>
      <c r="F102" s="300">
        <f t="shared" si="17"/>
        <v>4091.3</v>
      </c>
      <c r="G102" s="300">
        <f t="shared" si="14"/>
        <v>75.000916590284149</v>
      </c>
      <c r="H102" s="300">
        <f t="shared" si="13"/>
        <v>100</v>
      </c>
      <c r="I102" s="301"/>
      <c r="J102" s="301"/>
    </row>
    <row r="103" spans="1:10" ht="18.75" x14ac:dyDescent="0.25">
      <c r="A103" s="298"/>
      <c r="B103" s="303" t="s">
        <v>0</v>
      </c>
      <c r="C103" s="300"/>
      <c r="D103" s="300"/>
      <c r="E103" s="300"/>
      <c r="F103" s="300"/>
      <c r="G103" s="300"/>
      <c r="H103" s="300"/>
      <c r="I103" s="301"/>
      <c r="J103" s="301"/>
    </row>
    <row r="104" spans="1:10" ht="37.5" x14ac:dyDescent="0.25">
      <c r="A104" s="298"/>
      <c r="B104" s="303" t="s">
        <v>1003</v>
      </c>
      <c r="C104" s="304">
        <v>5455</v>
      </c>
      <c r="D104" s="304">
        <v>5455</v>
      </c>
      <c r="E104" s="304">
        <v>4091.3</v>
      </c>
      <c r="F104" s="304">
        <v>4091.3</v>
      </c>
      <c r="G104" s="304">
        <f t="shared" si="14"/>
        <v>75.000916590284149</v>
      </c>
      <c r="H104" s="304">
        <f t="shared" si="13"/>
        <v>100</v>
      </c>
      <c r="I104" s="305"/>
      <c r="J104" s="305"/>
    </row>
    <row r="105" spans="1:10" ht="18.75" x14ac:dyDescent="0.25">
      <c r="A105" s="306" t="s">
        <v>1004</v>
      </c>
      <c r="B105" s="307" t="s">
        <v>1005</v>
      </c>
      <c r="C105" s="300">
        <f>C107</f>
        <v>22.4</v>
      </c>
      <c r="D105" s="300">
        <f>D107</f>
        <v>22.4</v>
      </c>
      <c r="E105" s="300">
        <f t="shared" ref="E105:F105" si="18">E107</f>
        <v>22.4</v>
      </c>
      <c r="F105" s="300">
        <f t="shared" si="18"/>
        <v>22.4</v>
      </c>
      <c r="G105" s="300">
        <f>F105/C105*100</f>
        <v>100</v>
      </c>
      <c r="H105" s="300">
        <f>F105/E105*100</f>
        <v>100</v>
      </c>
      <c r="I105" s="305"/>
      <c r="J105" s="305"/>
    </row>
    <row r="106" spans="1:10" ht="18.75" x14ac:dyDescent="0.25">
      <c r="A106" s="306"/>
      <c r="B106" s="289" t="s">
        <v>0</v>
      </c>
      <c r="C106" s="304"/>
      <c r="D106" s="304"/>
      <c r="E106" s="304"/>
      <c r="F106" s="304"/>
      <c r="G106" s="304"/>
      <c r="H106" s="304"/>
      <c r="I106" s="305"/>
      <c r="J106" s="305"/>
    </row>
    <row r="107" spans="1:10" ht="31.5" x14ac:dyDescent="0.25">
      <c r="A107" s="308"/>
      <c r="B107" s="309" t="s">
        <v>1006</v>
      </c>
      <c r="C107" s="304">
        <v>22.4</v>
      </c>
      <c r="D107" s="304">
        <v>22.4</v>
      </c>
      <c r="E107" s="304">
        <v>22.4</v>
      </c>
      <c r="F107" s="304">
        <v>22.4</v>
      </c>
      <c r="G107" s="304">
        <f>F107/C107*100</f>
        <v>100</v>
      </c>
      <c r="H107" s="304">
        <f>F107/E107*100</f>
        <v>100</v>
      </c>
      <c r="I107" s="305"/>
      <c r="J107" s="305"/>
    </row>
    <row r="108" spans="1:10" ht="37.5" x14ac:dyDescent="0.3">
      <c r="A108" s="310" t="s">
        <v>1007</v>
      </c>
      <c r="B108" s="311" t="s">
        <v>1008</v>
      </c>
      <c r="C108" s="312">
        <f>C136+C127+C113+C120+C131+C122+C109+C118</f>
        <v>161477.20000000001</v>
      </c>
      <c r="D108" s="312">
        <f>D136+D127+D113+D120+D131+D122+D109+D118</f>
        <v>161477.01080000002</v>
      </c>
      <c r="E108" s="312">
        <f t="shared" ref="E108:F108" si="19">E136+E127+E113+E120+E131+E122+E109+E118</f>
        <v>88770.182990000016</v>
      </c>
      <c r="F108" s="312">
        <f t="shared" si="19"/>
        <v>88770.182990000016</v>
      </c>
      <c r="G108" s="312">
        <f t="shared" si="14"/>
        <v>54.973818588630472</v>
      </c>
      <c r="H108" s="312">
        <f t="shared" si="13"/>
        <v>100</v>
      </c>
      <c r="I108" s="269"/>
      <c r="J108" s="269"/>
    </row>
    <row r="109" spans="1:10" s="224" customFormat="1" ht="31.5" x14ac:dyDescent="0.3">
      <c r="A109" s="313" t="s">
        <v>1009</v>
      </c>
      <c r="B109" s="314" t="s">
        <v>1010</v>
      </c>
      <c r="C109" s="278">
        <f>C110</f>
        <v>58328.1</v>
      </c>
      <c r="D109" s="278">
        <f>D110</f>
        <v>58328.045999999995</v>
      </c>
      <c r="E109" s="278">
        <f t="shared" ref="E109:F109" si="20">E110</f>
        <v>21200</v>
      </c>
      <c r="F109" s="278">
        <f t="shared" si="20"/>
        <v>21200</v>
      </c>
      <c r="G109" s="278">
        <f>F109/C109*100</f>
        <v>36.346117908863825</v>
      </c>
      <c r="H109" s="278">
        <f>F109/E109*100</f>
        <v>100</v>
      </c>
      <c r="I109" s="277"/>
      <c r="J109" s="277"/>
    </row>
    <row r="110" spans="1:10" s="224" customFormat="1" ht="37.5" x14ac:dyDescent="0.3">
      <c r="A110" s="288" t="s">
        <v>1011</v>
      </c>
      <c r="B110" s="315" t="s">
        <v>1012</v>
      </c>
      <c r="C110" s="279">
        <f>C111+C112</f>
        <v>58328.1</v>
      </c>
      <c r="D110" s="279">
        <f>D111+D112</f>
        <v>58328.045999999995</v>
      </c>
      <c r="E110" s="279">
        <f t="shared" ref="E110:F110" si="21">E111+E112</f>
        <v>21200</v>
      </c>
      <c r="F110" s="279">
        <f t="shared" si="21"/>
        <v>21200</v>
      </c>
      <c r="G110" s="279">
        <f t="shared" ref="G110:G112" si="22">F110/C110*100</f>
        <v>36.346117908863825</v>
      </c>
      <c r="H110" s="279">
        <f t="shared" ref="H110:H111" si="23">F110/E110*100</f>
        <v>100</v>
      </c>
      <c r="I110" s="277"/>
      <c r="J110" s="277"/>
    </row>
    <row r="111" spans="1:10" s="224" customFormat="1" ht="93.75" x14ac:dyDescent="0.3">
      <c r="A111" s="288"/>
      <c r="B111" s="315" t="s">
        <v>1013</v>
      </c>
      <c r="C111" s="279">
        <v>57131.1</v>
      </c>
      <c r="D111" s="279">
        <v>57131.06</v>
      </c>
      <c r="E111" s="279">
        <v>21200</v>
      </c>
      <c r="F111" s="279">
        <v>21200</v>
      </c>
      <c r="G111" s="279">
        <f t="shared" si="22"/>
        <v>37.107634895879826</v>
      </c>
      <c r="H111" s="279">
        <f t="shared" si="23"/>
        <v>100</v>
      </c>
      <c r="I111" s="277"/>
      <c r="J111" s="277"/>
    </row>
    <row r="112" spans="1:10" s="224" customFormat="1" ht="37.5" x14ac:dyDescent="0.3">
      <c r="A112" s="288"/>
      <c r="B112" s="315" t="s">
        <v>1014</v>
      </c>
      <c r="C112" s="279">
        <v>1197</v>
      </c>
      <c r="D112" s="279">
        <v>1196.9860000000001</v>
      </c>
      <c r="E112" s="279">
        <v>0</v>
      </c>
      <c r="F112" s="279">
        <v>0</v>
      </c>
      <c r="G112" s="279">
        <f t="shared" si="22"/>
        <v>0</v>
      </c>
      <c r="H112" s="279"/>
      <c r="I112" s="277"/>
      <c r="J112" s="277"/>
    </row>
    <row r="113" spans="1:11" ht="31.5" x14ac:dyDescent="0.3">
      <c r="A113" s="313" t="s">
        <v>1015</v>
      </c>
      <c r="B113" s="316" t="s">
        <v>1016</v>
      </c>
      <c r="C113" s="317">
        <f>C114</f>
        <v>2118.3000000000002</v>
      </c>
      <c r="D113" s="317">
        <f>D114</f>
        <v>2118.3510000000001</v>
      </c>
      <c r="E113" s="317">
        <f t="shared" ref="E113:F113" si="24">E114</f>
        <v>2118.3000000000002</v>
      </c>
      <c r="F113" s="317">
        <f t="shared" si="24"/>
        <v>2118.3000000000002</v>
      </c>
      <c r="G113" s="317">
        <f t="shared" si="14"/>
        <v>100</v>
      </c>
      <c r="H113" s="317">
        <f t="shared" si="13"/>
        <v>100</v>
      </c>
      <c r="I113" s="318"/>
      <c r="J113" s="318"/>
    </row>
    <row r="114" spans="1:11" ht="32.25" customHeight="1" x14ac:dyDescent="0.3">
      <c r="A114" s="288" t="s">
        <v>1017</v>
      </c>
      <c r="B114" s="315" t="s">
        <v>1018</v>
      </c>
      <c r="C114" s="286">
        <f>C116+C117</f>
        <v>2118.3000000000002</v>
      </c>
      <c r="D114" s="286">
        <f>D116+D117</f>
        <v>2118.3510000000001</v>
      </c>
      <c r="E114" s="286">
        <f t="shared" ref="E114:F114" si="25">E116+E117</f>
        <v>2118.3000000000002</v>
      </c>
      <c r="F114" s="286">
        <f t="shared" si="25"/>
        <v>2118.3000000000002</v>
      </c>
      <c r="G114" s="286">
        <f t="shared" si="14"/>
        <v>100</v>
      </c>
      <c r="H114" s="286">
        <f t="shared" si="13"/>
        <v>100</v>
      </c>
      <c r="I114" s="318"/>
      <c r="J114" s="318"/>
    </row>
    <row r="115" spans="1:11" ht="18.75" x14ac:dyDescent="0.3">
      <c r="A115" s="319"/>
      <c r="B115" s="315" t="s">
        <v>0</v>
      </c>
      <c r="C115" s="286"/>
      <c r="D115" s="286"/>
      <c r="E115" s="286"/>
      <c r="F115" s="286"/>
      <c r="G115" s="286"/>
      <c r="H115" s="286"/>
      <c r="I115" s="318"/>
      <c r="J115" s="318"/>
    </row>
    <row r="116" spans="1:11" ht="38.25" customHeight="1" x14ac:dyDescent="0.3">
      <c r="A116" s="320"/>
      <c r="B116" s="315" t="s">
        <v>1019</v>
      </c>
      <c r="C116" s="286">
        <v>1584.1</v>
      </c>
      <c r="D116" s="286">
        <v>1584.1120000000001</v>
      </c>
      <c r="E116" s="286">
        <v>1584.1</v>
      </c>
      <c r="F116" s="286">
        <v>1584.1</v>
      </c>
      <c r="G116" s="286">
        <f t="shared" si="14"/>
        <v>100</v>
      </c>
      <c r="H116" s="286">
        <f t="shared" si="13"/>
        <v>100</v>
      </c>
      <c r="I116" s="318"/>
      <c r="J116" s="318"/>
    </row>
    <row r="117" spans="1:11" ht="56.25" x14ac:dyDescent="0.3">
      <c r="A117" s="319"/>
      <c r="B117" s="315" t="s">
        <v>1020</v>
      </c>
      <c r="C117" s="286">
        <v>534.20000000000005</v>
      </c>
      <c r="D117" s="286">
        <v>534.23900000000003</v>
      </c>
      <c r="E117" s="286">
        <v>534.20000000000005</v>
      </c>
      <c r="F117" s="286">
        <v>534.20000000000005</v>
      </c>
      <c r="G117" s="286">
        <f t="shared" si="14"/>
        <v>100</v>
      </c>
      <c r="H117" s="286">
        <f t="shared" si="13"/>
        <v>100</v>
      </c>
      <c r="I117" s="318"/>
      <c r="J117" s="318"/>
    </row>
    <row r="118" spans="1:11" ht="32.25" customHeight="1" x14ac:dyDescent="0.3">
      <c r="A118" s="313" t="s">
        <v>1021</v>
      </c>
      <c r="B118" s="321" t="s">
        <v>1022</v>
      </c>
      <c r="C118" s="317">
        <f>C119</f>
        <v>91</v>
      </c>
      <c r="D118" s="317">
        <f>D119</f>
        <v>91.034999999999997</v>
      </c>
      <c r="E118" s="317">
        <f t="shared" ref="E118:F118" si="26">E119</f>
        <v>91.034999999999997</v>
      </c>
      <c r="F118" s="317">
        <f t="shared" si="26"/>
        <v>91.034999999999997</v>
      </c>
      <c r="G118" s="317">
        <f t="shared" si="14"/>
        <v>100.03846153846155</v>
      </c>
      <c r="H118" s="317">
        <f t="shared" si="13"/>
        <v>100</v>
      </c>
      <c r="I118" s="318"/>
      <c r="J118" s="318"/>
    </row>
    <row r="119" spans="1:11" ht="37.5" x14ac:dyDescent="0.3">
      <c r="A119" s="288" t="s">
        <v>1023</v>
      </c>
      <c r="B119" s="315" t="s">
        <v>1024</v>
      </c>
      <c r="C119" s="286">
        <v>91</v>
      </c>
      <c r="D119" s="286">
        <v>91.034999999999997</v>
      </c>
      <c r="E119" s="286">
        <v>91.034999999999997</v>
      </c>
      <c r="F119" s="286">
        <v>91.034999999999997</v>
      </c>
      <c r="G119" s="286">
        <f t="shared" si="14"/>
        <v>100.03846153846155</v>
      </c>
      <c r="H119" s="286">
        <f t="shared" si="13"/>
        <v>100</v>
      </c>
      <c r="I119" s="318"/>
      <c r="J119" s="318"/>
    </row>
    <row r="120" spans="1:11" s="324" customFormat="1" ht="37.5" x14ac:dyDescent="0.3">
      <c r="A120" s="270" t="s">
        <v>1025</v>
      </c>
      <c r="B120" s="321" t="s">
        <v>1026</v>
      </c>
      <c r="C120" s="322">
        <f>C121</f>
        <v>3437.1</v>
      </c>
      <c r="D120" s="322">
        <f>D121</f>
        <v>3437.1078000000002</v>
      </c>
      <c r="E120" s="322">
        <f t="shared" ref="E120:F120" si="27">E121</f>
        <v>3181.14678</v>
      </c>
      <c r="F120" s="322">
        <f t="shared" si="27"/>
        <v>3181.14678</v>
      </c>
      <c r="G120" s="322">
        <f t="shared" si="14"/>
        <v>92.553221611242037</v>
      </c>
      <c r="H120" s="322">
        <f t="shared" si="13"/>
        <v>100</v>
      </c>
      <c r="I120" s="323"/>
      <c r="J120" s="323"/>
    </row>
    <row r="121" spans="1:11" ht="37.5" customHeight="1" x14ac:dyDescent="0.3">
      <c r="A121" s="274" t="s">
        <v>1027</v>
      </c>
      <c r="B121" s="315" t="s">
        <v>1028</v>
      </c>
      <c r="C121" s="325">
        <v>3437.1</v>
      </c>
      <c r="D121" s="325">
        <v>3437.1078000000002</v>
      </c>
      <c r="E121" s="325">
        <v>3181.14678</v>
      </c>
      <c r="F121" s="325">
        <v>3181.14678</v>
      </c>
      <c r="G121" s="325">
        <f t="shared" si="14"/>
        <v>92.553221611242037</v>
      </c>
      <c r="H121" s="325">
        <f t="shared" si="13"/>
        <v>100</v>
      </c>
      <c r="I121" s="326"/>
      <c r="J121" s="326"/>
      <c r="K121" s="327"/>
    </row>
    <row r="122" spans="1:11" ht="18.75" x14ac:dyDescent="0.3">
      <c r="A122" s="328" t="s">
        <v>1029</v>
      </c>
      <c r="B122" s="321" t="s">
        <v>1030</v>
      </c>
      <c r="C122" s="317">
        <f>C123</f>
        <v>4943.5</v>
      </c>
      <c r="D122" s="317">
        <f>D123</f>
        <v>4943.5259999999998</v>
      </c>
      <c r="E122" s="317">
        <f t="shared" ref="E122:F122" si="28">E123</f>
        <v>210.5</v>
      </c>
      <c r="F122" s="317">
        <f t="shared" si="28"/>
        <v>210.5</v>
      </c>
      <c r="G122" s="317">
        <f t="shared" si="14"/>
        <v>4.2581167189238389</v>
      </c>
      <c r="H122" s="317">
        <f>F122/E122*100</f>
        <v>100</v>
      </c>
      <c r="I122" s="318"/>
      <c r="J122" s="318"/>
    </row>
    <row r="123" spans="1:11" ht="18.75" x14ac:dyDescent="0.3">
      <c r="A123" s="328" t="s">
        <v>1031</v>
      </c>
      <c r="B123" s="321" t="s">
        <v>1032</v>
      </c>
      <c r="C123" s="322">
        <f>C126+C125</f>
        <v>4943.5</v>
      </c>
      <c r="D123" s="322">
        <f>D126+D125</f>
        <v>4943.5259999999998</v>
      </c>
      <c r="E123" s="322">
        <f t="shared" ref="E123:F123" si="29">E126+E125</f>
        <v>210.5</v>
      </c>
      <c r="F123" s="322">
        <f t="shared" si="29"/>
        <v>210.5</v>
      </c>
      <c r="G123" s="317">
        <f t="shared" si="14"/>
        <v>4.2581167189238389</v>
      </c>
      <c r="H123" s="322">
        <f t="shared" si="13"/>
        <v>100</v>
      </c>
      <c r="I123" s="326"/>
      <c r="J123" s="326"/>
    </row>
    <row r="124" spans="1:11" ht="22.5" customHeight="1" x14ac:dyDescent="0.3">
      <c r="A124" s="329"/>
      <c r="B124" s="330" t="s">
        <v>0</v>
      </c>
      <c r="C124" s="325"/>
      <c r="D124" s="325"/>
      <c r="E124" s="325"/>
      <c r="F124" s="325"/>
      <c r="G124" s="325"/>
      <c r="H124" s="325"/>
      <c r="I124" s="326"/>
      <c r="J124" s="326"/>
    </row>
    <row r="125" spans="1:11" ht="37.5" x14ac:dyDescent="0.3">
      <c r="A125" s="329"/>
      <c r="B125" s="330" t="s">
        <v>1033</v>
      </c>
      <c r="C125" s="325">
        <v>210.5</v>
      </c>
      <c r="D125" s="325">
        <v>210.52600000000001</v>
      </c>
      <c r="E125" s="325">
        <v>210.5</v>
      </c>
      <c r="F125" s="325">
        <v>210.5</v>
      </c>
      <c r="G125" s="325">
        <f t="shared" si="14"/>
        <v>100</v>
      </c>
      <c r="H125" s="325">
        <f t="shared" si="13"/>
        <v>100</v>
      </c>
      <c r="I125" s="326"/>
      <c r="J125" s="326"/>
    </row>
    <row r="126" spans="1:11" ht="37.5" x14ac:dyDescent="0.3">
      <c r="A126" s="329"/>
      <c r="B126" s="330" t="s">
        <v>1034</v>
      </c>
      <c r="C126" s="325">
        <v>4733</v>
      </c>
      <c r="D126" s="325">
        <v>4733</v>
      </c>
      <c r="E126" s="325">
        <v>0</v>
      </c>
      <c r="F126" s="325">
        <v>0</v>
      </c>
      <c r="G126" s="325">
        <f t="shared" si="14"/>
        <v>0</v>
      </c>
      <c r="H126" s="325"/>
      <c r="I126" s="326"/>
      <c r="J126" s="326"/>
    </row>
    <row r="127" spans="1:11" ht="37.5" x14ac:dyDescent="0.3">
      <c r="A127" s="328" t="s">
        <v>1035</v>
      </c>
      <c r="B127" s="321" t="s">
        <v>1036</v>
      </c>
      <c r="C127" s="322">
        <f>C128</f>
        <v>8071.9</v>
      </c>
      <c r="D127" s="322">
        <f>D128</f>
        <v>8071.8200000000006</v>
      </c>
      <c r="E127" s="322">
        <f>E128</f>
        <v>2097.0505199999998</v>
      </c>
      <c r="F127" s="322">
        <f>F128</f>
        <v>2097.0505199999998</v>
      </c>
      <c r="G127" s="322">
        <f t="shared" si="14"/>
        <v>25.979639490082878</v>
      </c>
      <c r="H127" s="322">
        <f t="shared" si="13"/>
        <v>100</v>
      </c>
      <c r="I127" s="323"/>
      <c r="J127" s="323"/>
    </row>
    <row r="128" spans="1:11" ht="37.5" x14ac:dyDescent="0.25">
      <c r="A128" s="329" t="s">
        <v>1037</v>
      </c>
      <c r="B128" s="330" t="s">
        <v>1038</v>
      </c>
      <c r="C128" s="304">
        <f>C129+C130</f>
        <v>8071.9</v>
      </c>
      <c r="D128" s="304">
        <f>D129+D130</f>
        <v>8071.8200000000006</v>
      </c>
      <c r="E128" s="304">
        <f t="shared" ref="E128:F128" si="30">E129+E130</f>
        <v>2097.0505199999998</v>
      </c>
      <c r="F128" s="304">
        <f t="shared" si="30"/>
        <v>2097.0505199999998</v>
      </c>
      <c r="G128" s="304">
        <f t="shared" si="14"/>
        <v>25.979639490082878</v>
      </c>
      <c r="H128" s="304">
        <f t="shared" si="13"/>
        <v>100</v>
      </c>
      <c r="I128" s="331"/>
      <c r="J128" s="331"/>
    </row>
    <row r="129" spans="1:10" ht="18.75" x14ac:dyDescent="0.25">
      <c r="A129" s="329"/>
      <c r="B129" s="332" t="s">
        <v>1039</v>
      </c>
      <c r="C129" s="304">
        <v>5974.8</v>
      </c>
      <c r="D129" s="304">
        <v>5974.77</v>
      </c>
      <c r="E129" s="304">
        <v>0</v>
      </c>
      <c r="F129" s="304">
        <v>0</v>
      </c>
      <c r="G129" s="304"/>
      <c r="H129" s="304"/>
      <c r="I129" s="331"/>
      <c r="J129" s="331"/>
    </row>
    <row r="130" spans="1:10" ht="18.75" x14ac:dyDescent="0.25">
      <c r="A130" s="329"/>
      <c r="B130" s="332" t="s">
        <v>1040</v>
      </c>
      <c r="C130" s="304">
        <v>2097.1</v>
      </c>
      <c r="D130" s="304">
        <v>2097.0500000000002</v>
      </c>
      <c r="E130" s="304">
        <v>2097.0505199999998</v>
      </c>
      <c r="F130" s="304">
        <v>2097.0505199999998</v>
      </c>
      <c r="G130" s="304"/>
      <c r="H130" s="304"/>
      <c r="I130" s="331"/>
      <c r="J130" s="331"/>
    </row>
    <row r="131" spans="1:10" s="324" customFormat="1" ht="22.5" customHeight="1" x14ac:dyDescent="0.3">
      <c r="A131" s="270" t="s">
        <v>1041</v>
      </c>
      <c r="B131" s="321" t="s">
        <v>1042</v>
      </c>
      <c r="C131" s="322">
        <f>SUM(C132)</f>
        <v>2711.8</v>
      </c>
      <c r="D131" s="322">
        <f>SUM(D132)</f>
        <v>2711.7550000000001</v>
      </c>
      <c r="E131" s="322">
        <f>SUM(E132)</f>
        <v>2711.7588799999999</v>
      </c>
      <c r="F131" s="322">
        <f>SUM(F132)</f>
        <v>2711.7588799999999</v>
      </c>
      <c r="G131" s="322">
        <f t="shared" si="14"/>
        <v>99.998483663987003</v>
      </c>
      <c r="H131" s="322">
        <f t="shared" si="13"/>
        <v>100</v>
      </c>
      <c r="I131" s="323"/>
      <c r="J131" s="323"/>
    </row>
    <row r="132" spans="1:10" ht="37.5" x14ac:dyDescent="0.3">
      <c r="A132" s="274" t="s">
        <v>1043</v>
      </c>
      <c r="B132" s="315" t="s">
        <v>1044</v>
      </c>
      <c r="C132" s="325">
        <f>SUM(C134:C135)</f>
        <v>2711.8</v>
      </c>
      <c r="D132" s="325">
        <f>SUM(D134:D135)</f>
        <v>2711.7550000000001</v>
      </c>
      <c r="E132" s="325">
        <f>SUM(E134:E135)</f>
        <v>2711.7588799999999</v>
      </c>
      <c r="F132" s="325">
        <f>SUM(F134:F135)</f>
        <v>2711.7588799999999</v>
      </c>
      <c r="G132" s="325">
        <f t="shared" si="14"/>
        <v>99.998483663987003</v>
      </c>
      <c r="H132" s="325">
        <f t="shared" si="13"/>
        <v>100</v>
      </c>
      <c r="I132" s="326"/>
      <c r="J132" s="326"/>
    </row>
    <row r="133" spans="1:10" ht="17.25" customHeight="1" x14ac:dyDescent="0.3">
      <c r="A133" s="274"/>
      <c r="B133" s="315" t="s">
        <v>0</v>
      </c>
      <c r="C133" s="325"/>
      <c r="D133" s="325"/>
      <c r="E133" s="325"/>
      <c r="F133" s="325"/>
      <c r="G133" s="325"/>
      <c r="H133" s="325"/>
      <c r="I133" s="326"/>
      <c r="J133" s="326"/>
    </row>
    <row r="134" spans="1:10" ht="47.25" x14ac:dyDescent="0.3">
      <c r="A134" s="274"/>
      <c r="B134" s="333" t="s">
        <v>1045</v>
      </c>
      <c r="C134" s="325">
        <v>1929.6</v>
      </c>
      <c r="D134" s="325">
        <v>1929.597</v>
      </c>
      <c r="E134" s="325">
        <v>1929.6</v>
      </c>
      <c r="F134" s="325">
        <v>1929.6</v>
      </c>
      <c r="G134" s="325">
        <f t="shared" si="14"/>
        <v>100</v>
      </c>
      <c r="H134" s="325">
        <f t="shared" si="13"/>
        <v>100</v>
      </c>
      <c r="I134" s="326"/>
      <c r="J134" s="326"/>
    </row>
    <row r="135" spans="1:10" ht="31.5" x14ac:dyDescent="0.25">
      <c r="A135" s="274"/>
      <c r="B135" s="334" t="s">
        <v>1046</v>
      </c>
      <c r="C135" s="304">
        <v>782.2</v>
      </c>
      <c r="D135" s="304">
        <v>782.15800000000002</v>
      </c>
      <c r="E135" s="304">
        <v>782.15887999999995</v>
      </c>
      <c r="F135" s="304">
        <v>782.15887999999995</v>
      </c>
      <c r="G135" s="304">
        <f t="shared" si="14"/>
        <v>99.994743032472499</v>
      </c>
      <c r="H135" s="304">
        <f t="shared" si="13"/>
        <v>100</v>
      </c>
      <c r="I135" s="331"/>
      <c r="J135" s="331"/>
    </row>
    <row r="136" spans="1:10" ht="18.75" x14ac:dyDescent="0.3">
      <c r="A136" s="335" t="s">
        <v>1047</v>
      </c>
      <c r="B136" s="336" t="s">
        <v>1048</v>
      </c>
      <c r="C136" s="317">
        <f>SUM(C138:C154)</f>
        <v>81775.500000000015</v>
      </c>
      <c r="D136" s="317">
        <f>SUM(D138:D154)</f>
        <v>81775.37000000001</v>
      </c>
      <c r="E136" s="317">
        <f>SUM(E138:E154)</f>
        <v>57160.391810000016</v>
      </c>
      <c r="F136" s="317">
        <f>SUM(F138:F154)</f>
        <v>57160.391810000016</v>
      </c>
      <c r="G136" s="317">
        <f t="shared" si="14"/>
        <v>69.899165165605837</v>
      </c>
      <c r="H136" s="317">
        <f t="shared" si="13"/>
        <v>100</v>
      </c>
      <c r="I136" s="318"/>
      <c r="J136" s="318"/>
    </row>
    <row r="137" spans="1:10" ht="18.75" x14ac:dyDescent="0.3">
      <c r="A137" s="337"/>
      <c r="B137" s="338" t="s">
        <v>0</v>
      </c>
      <c r="C137" s="325"/>
      <c r="D137" s="325"/>
      <c r="E137" s="325"/>
      <c r="F137" s="325"/>
      <c r="G137" s="325"/>
      <c r="H137" s="325"/>
      <c r="I137" s="326"/>
      <c r="J137" s="326"/>
    </row>
    <row r="138" spans="1:10" ht="168.75" x14ac:dyDescent="0.25">
      <c r="A138" s="337"/>
      <c r="B138" s="338" t="s">
        <v>1049</v>
      </c>
      <c r="C138" s="304">
        <v>4100.2</v>
      </c>
      <c r="D138" s="304">
        <v>4100.2</v>
      </c>
      <c r="E138" s="304">
        <v>3050.2</v>
      </c>
      <c r="F138" s="304">
        <v>3050.2</v>
      </c>
      <c r="G138" s="304">
        <f t="shared" si="14"/>
        <v>74.391493097897666</v>
      </c>
      <c r="H138" s="304">
        <f t="shared" si="13"/>
        <v>100</v>
      </c>
      <c r="I138" s="331"/>
      <c r="J138" s="331"/>
    </row>
    <row r="139" spans="1:10" ht="56.25" x14ac:dyDescent="0.25">
      <c r="A139" s="337"/>
      <c r="B139" s="338" t="s">
        <v>1050</v>
      </c>
      <c r="C139" s="304">
        <v>130.6</v>
      </c>
      <c r="D139" s="304">
        <v>130.6</v>
      </c>
      <c r="E139" s="304">
        <v>130.6</v>
      </c>
      <c r="F139" s="304">
        <v>130.6</v>
      </c>
      <c r="G139" s="304">
        <f>F139/C139*100</f>
        <v>100</v>
      </c>
      <c r="H139" s="304">
        <f t="shared" si="13"/>
        <v>100</v>
      </c>
      <c r="I139" s="331"/>
      <c r="J139" s="331"/>
    </row>
    <row r="140" spans="1:10" ht="56.25" x14ac:dyDescent="0.25">
      <c r="A140" s="339"/>
      <c r="B140" s="338" t="s">
        <v>1051</v>
      </c>
      <c r="C140" s="304">
        <v>57770.3</v>
      </c>
      <c r="D140" s="304">
        <v>57770.3</v>
      </c>
      <c r="E140" s="304">
        <v>37589.93492</v>
      </c>
      <c r="F140" s="304">
        <v>37589.93492</v>
      </c>
      <c r="G140" s="304">
        <f t="shared" si="14"/>
        <v>65.067924037091714</v>
      </c>
      <c r="H140" s="304">
        <f t="shared" si="13"/>
        <v>100</v>
      </c>
      <c r="I140" s="331"/>
      <c r="J140" s="331"/>
    </row>
    <row r="141" spans="1:10" ht="37.5" x14ac:dyDescent="0.3">
      <c r="A141" s="274"/>
      <c r="B141" s="338" t="s">
        <v>1052</v>
      </c>
      <c r="C141" s="304">
        <v>1944.4</v>
      </c>
      <c r="D141" s="304">
        <v>1944.3610000000001</v>
      </c>
      <c r="E141" s="304">
        <v>1787.0925</v>
      </c>
      <c r="F141" s="304">
        <v>1787.0925</v>
      </c>
      <c r="G141" s="325">
        <f t="shared" si="14"/>
        <v>91.909715079201803</v>
      </c>
      <c r="H141" s="325">
        <f t="shared" si="13"/>
        <v>100</v>
      </c>
      <c r="I141" s="326"/>
      <c r="J141" s="326"/>
    </row>
    <row r="142" spans="1:10" ht="56.25" x14ac:dyDescent="0.25">
      <c r="A142" s="274"/>
      <c r="B142" s="338" t="s">
        <v>1053</v>
      </c>
      <c r="C142" s="304">
        <v>6033</v>
      </c>
      <c r="D142" s="304">
        <v>6032.95</v>
      </c>
      <c r="E142" s="304">
        <v>5873.2776199999998</v>
      </c>
      <c r="F142" s="304">
        <v>5873.2776199999998</v>
      </c>
      <c r="G142" s="304">
        <f t="shared" si="14"/>
        <v>97.352521465274322</v>
      </c>
      <c r="H142" s="304">
        <f t="shared" si="13"/>
        <v>100</v>
      </c>
      <c r="I142" s="331"/>
      <c r="J142" s="331"/>
    </row>
    <row r="143" spans="1:10" ht="37.5" x14ac:dyDescent="0.25">
      <c r="A143" s="274"/>
      <c r="B143" s="338" t="s">
        <v>1054</v>
      </c>
      <c r="C143" s="304">
        <v>115.3</v>
      </c>
      <c r="D143" s="304">
        <v>115.3</v>
      </c>
      <c r="E143" s="304">
        <v>115.3</v>
      </c>
      <c r="F143" s="304">
        <v>115.3</v>
      </c>
      <c r="G143" s="304">
        <f t="shared" si="14"/>
        <v>100</v>
      </c>
      <c r="H143" s="304">
        <f t="shared" si="13"/>
        <v>100</v>
      </c>
      <c r="I143" s="331"/>
      <c r="J143" s="331"/>
    </row>
    <row r="144" spans="1:10" ht="37.5" x14ac:dyDescent="0.3">
      <c r="A144" s="283"/>
      <c r="B144" s="338" t="s">
        <v>1055</v>
      </c>
      <c r="C144" s="286">
        <v>4802.8</v>
      </c>
      <c r="D144" s="286">
        <v>4802.8249999999998</v>
      </c>
      <c r="E144" s="286">
        <v>4797.9503999999997</v>
      </c>
      <c r="F144" s="286">
        <v>4797.9503999999997</v>
      </c>
      <c r="G144" s="286">
        <f t="shared" si="14"/>
        <v>99.899025568418409</v>
      </c>
      <c r="H144" s="286">
        <f t="shared" si="13"/>
        <v>100</v>
      </c>
      <c r="I144" s="287"/>
      <c r="J144" s="287"/>
    </row>
    <row r="145" spans="1:11" ht="37.5" x14ac:dyDescent="0.3">
      <c r="A145" s="283"/>
      <c r="B145" s="338" t="s">
        <v>1056</v>
      </c>
      <c r="C145" s="286">
        <v>380</v>
      </c>
      <c r="D145" s="286">
        <v>380</v>
      </c>
      <c r="E145" s="286">
        <v>0</v>
      </c>
      <c r="F145" s="286">
        <v>0</v>
      </c>
      <c r="G145" s="286">
        <f t="shared" si="14"/>
        <v>0</v>
      </c>
      <c r="H145" s="286"/>
      <c r="I145" s="287"/>
      <c r="J145" s="287"/>
      <c r="K145" s="327">
        <v>2814402.36</v>
      </c>
    </row>
    <row r="146" spans="1:11" ht="37.5" x14ac:dyDescent="0.3">
      <c r="A146" s="283"/>
      <c r="B146" s="338" t="s">
        <v>1057</v>
      </c>
      <c r="C146" s="286">
        <v>2478.4</v>
      </c>
      <c r="D146" s="286">
        <v>2478.3620000000001</v>
      </c>
      <c r="E146" s="286">
        <v>1819.92128</v>
      </c>
      <c r="F146" s="286">
        <v>1819.92128</v>
      </c>
      <c r="G146" s="286">
        <f t="shared" si="14"/>
        <v>73.431297611362169</v>
      </c>
      <c r="H146" s="286">
        <f t="shared" si="13"/>
        <v>100</v>
      </c>
      <c r="I146" s="287"/>
      <c r="J146" s="287"/>
    </row>
    <row r="147" spans="1:11" ht="37.5" x14ac:dyDescent="0.3">
      <c r="A147" s="283"/>
      <c r="B147" s="338" t="s">
        <v>1058</v>
      </c>
      <c r="C147" s="286">
        <v>321.7</v>
      </c>
      <c r="D147" s="286">
        <v>321.66699999999997</v>
      </c>
      <c r="E147" s="286">
        <v>321.66699999999997</v>
      </c>
      <c r="F147" s="286">
        <v>321.66699999999997</v>
      </c>
      <c r="G147" s="286">
        <f t="shared" si="14"/>
        <v>99.989741995648117</v>
      </c>
      <c r="H147" s="286">
        <f t="shared" si="13"/>
        <v>100</v>
      </c>
      <c r="I147" s="287"/>
      <c r="J147" s="287"/>
    </row>
    <row r="148" spans="1:11" ht="37.5" x14ac:dyDescent="0.3">
      <c r="A148" s="283"/>
      <c r="B148" s="340" t="s">
        <v>1059</v>
      </c>
      <c r="C148" s="286">
        <v>784.6</v>
      </c>
      <c r="D148" s="286">
        <v>784.60699999999997</v>
      </c>
      <c r="E148" s="286">
        <v>0</v>
      </c>
      <c r="F148" s="286">
        <v>0</v>
      </c>
      <c r="G148" s="286">
        <f t="shared" si="14"/>
        <v>0</v>
      </c>
      <c r="H148" s="286"/>
      <c r="I148" s="287"/>
      <c r="J148" s="287"/>
    </row>
    <row r="149" spans="1:11" ht="31.5" x14ac:dyDescent="0.3">
      <c r="A149" s="283"/>
      <c r="B149" s="341" t="s">
        <v>1060</v>
      </c>
      <c r="C149" s="286">
        <v>1195.3</v>
      </c>
      <c r="D149" s="286">
        <v>1195.3679999999999</v>
      </c>
      <c r="E149" s="286">
        <v>1195.3680899999999</v>
      </c>
      <c r="F149" s="286">
        <v>1195.3680899999999</v>
      </c>
      <c r="G149" s="286">
        <f t="shared" si="14"/>
        <v>100.00569647787165</v>
      </c>
      <c r="H149" s="286">
        <f t="shared" si="13"/>
        <v>100</v>
      </c>
      <c r="I149" s="287"/>
      <c r="J149" s="287"/>
    </row>
    <row r="150" spans="1:11" ht="18.75" x14ac:dyDescent="0.3">
      <c r="A150" s="283"/>
      <c r="B150" s="315" t="s">
        <v>1061</v>
      </c>
      <c r="C150" s="286">
        <v>100</v>
      </c>
      <c r="D150" s="286">
        <v>100</v>
      </c>
      <c r="E150" s="286">
        <v>100</v>
      </c>
      <c r="F150" s="286">
        <v>100</v>
      </c>
      <c r="G150" s="286">
        <f t="shared" si="14"/>
        <v>100</v>
      </c>
      <c r="H150" s="286">
        <f t="shared" si="13"/>
        <v>100</v>
      </c>
      <c r="I150" s="287"/>
      <c r="J150" s="287"/>
      <c r="K150" s="327">
        <v>218229.26</v>
      </c>
    </row>
    <row r="151" spans="1:11" ht="37.5" x14ac:dyDescent="0.3">
      <c r="A151" s="283"/>
      <c r="B151" s="315" t="s">
        <v>1062</v>
      </c>
      <c r="C151" s="286">
        <v>1239.8</v>
      </c>
      <c r="D151" s="286">
        <v>1239.75</v>
      </c>
      <c r="E151" s="286">
        <v>0</v>
      </c>
      <c r="F151" s="286">
        <v>0</v>
      </c>
      <c r="G151" s="286">
        <f t="shared" si="14"/>
        <v>0</v>
      </c>
      <c r="H151" s="286"/>
      <c r="I151" s="287"/>
      <c r="J151" s="287"/>
    </row>
    <row r="152" spans="1:11" ht="18.75" x14ac:dyDescent="0.3">
      <c r="A152" s="283"/>
      <c r="B152" s="315" t="s">
        <v>1063</v>
      </c>
      <c r="C152" s="286">
        <v>379.1</v>
      </c>
      <c r="D152" s="286">
        <v>379.08</v>
      </c>
      <c r="E152" s="286">
        <v>379.08</v>
      </c>
      <c r="F152" s="286">
        <v>379.08</v>
      </c>
      <c r="G152" s="286">
        <f t="shared" si="14"/>
        <v>99.994724347137947</v>
      </c>
      <c r="H152" s="286">
        <f t="shared" si="13"/>
        <v>100</v>
      </c>
      <c r="I152" s="287"/>
      <c r="J152" s="287"/>
    </row>
    <row r="153" spans="1:11" ht="35.25" hidden="1" customHeight="1" x14ac:dyDescent="0.3">
      <c r="A153" s="283"/>
      <c r="B153" s="342" t="s">
        <v>1064</v>
      </c>
      <c r="C153" s="286">
        <v>0</v>
      </c>
      <c r="D153" s="286">
        <v>0</v>
      </c>
      <c r="E153" s="286">
        <v>0</v>
      </c>
      <c r="F153" s="286">
        <v>0</v>
      </c>
      <c r="G153" s="286" t="e">
        <f t="shared" si="14"/>
        <v>#DIV/0!</v>
      </c>
      <c r="H153" s="286" t="e">
        <f t="shared" si="13"/>
        <v>#DIV/0!</v>
      </c>
      <c r="I153" s="287"/>
      <c r="J153" s="287"/>
    </row>
    <row r="154" spans="1:11" ht="35.25" hidden="1" customHeight="1" x14ac:dyDescent="0.3">
      <c r="A154" s="283"/>
      <c r="B154" s="342" t="s">
        <v>1014</v>
      </c>
      <c r="C154" s="286">
        <v>0</v>
      </c>
      <c r="D154" s="286">
        <v>0</v>
      </c>
      <c r="E154" s="286">
        <v>0</v>
      </c>
      <c r="F154" s="286">
        <v>0</v>
      </c>
      <c r="G154" s="286" t="e">
        <f t="shared" si="14"/>
        <v>#DIV/0!</v>
      </c>
      <c r="H154" s="286" t="e">
        <f t="shared" si="13"/>
        <v>#DIV/0!</v>
      </c>
      <c r="I154" s="287"/>
      <c r="J154" s="287"/>
    </row>
    <row r="155" spans="1:11" ht="20.25" customHeight="1" x14ac:dyDescent="0.3">
      <c r="A155" s="310" t="s">
        <v>1065</v>
      </c>
      <c r="B155" s="343" t="s">
        <v>1066</v>
      </c>
      <c r="C155" s="312">
        <f t="shared" ref="C155:F155" si="31">C156+C180+C172+C175+C176+C177+C181</f>
        <v>280562.7</v>
      </c>
      <c r="D155" s="312">
        <f t="shared" si="31"/>
        <v>280562.68</v>
      </c>
      <c r="E155" s="312">
        <f t="shared" si="31"/>
        <v>220054.48655999999</v>
      </c>
      <c r="F155" s="312">
        <f t="shared" si="31"/>
        <v>220054.48655999999</v>
      </c>
      <c r="G155" s="312">
        <f t="shared" si="14"/>
        <v>78.433265205959302</v>
      </c>
      <c r="H155" s="312">
        <f t="shared" si="13"/>
        <v>100</v>
      </c>
      <c r="I155" s="269"/>
      <c r="J155" s="269"/>
    </row>
    <row r="156" spans="1:11" ht="39" customHeight="1" x14ac:dyDescent="0.3">
      <c r="A156" s="344" t="s">
        <v>1067</v>
      </c>
      <c r="B156" s="345" t="s">
        <v>1068</v>
      </c>
      <c r="C156" s="317">
        <f t="shared" ref="C156:F156" si="32">SUM(C158:C171)</f>
        <v>273589.39999999997</v>
      </c>
      <c r="D156" s="317">
        <f t="shared" ref="D156" si="33">SUM(D158:D171)</f>
        <v>273589.37999999995</v>
      </c>
      <c r="E156" s="317">
        <f>SUM(E158:E171)</f>
        <v>213693.78</v>
      </c>
      <c r="F156" s="317">
        <f t="shared" si="32"/>
        <v>213693.78</v>
      </c>
      <c r="G156" s="317">
        <f t="shared" si="14"/>
        <v>78.107477848191493</v>
      </c>
      <c r="H156" s="317">
        <f t="shared" si="13"/>
        <v>100</v>
      </c>
      <c r="I156" s="318"/>
      <c r="J156" s="318"/>
    </row>
    <row r="157" spans="1:11" ht="18.75" x14ac:dyDescent="0.3">
      <c r="A157" s="339"/>
      <c r="B157" s="346" t="s">
        <v>0</v>
      </c>
      <c r="C157" s="325"/>
      <c r="D157" s="325"/>
      <c r="E157" s="325"/>
      <c r="F157" s="325"/>
      <c r="G157" s="325"/>
      <c r="H157" s="325"/>
      <c r="I157" s="326"/>
      <c r="J157" s="326"/>
    </row>
    <row r="158" spans="1:11" ht="41.25" customHeight="1" x14ac:dyDescent="0.25">
      <c r="A158" s="339"/>
      <c r="B158" s="346" t="s">
        <v>1069</v>
      </c>
      <c r="C158" s="304">
        <v>256535.3</v>
      </c>
      <c r="D158" s="304">
        <v>256535.28</v>
      </c>
      <c r="E158" s="304">
        <v>199020.58</v>
      </c>
      <c r="F158" s="304">
        <v>199020.58</v>
      </c>
      <c r="G158" s="304">
        <f t="shared" si="14"/>
        <v>77.580192667441878</v>
      </c>
      <c r="H158" s="304">
        <f t="shared" si="13"/>
        <v>100</v>
      </c>
      <c r="I158" s="331"/>
      <c r="J158" s="331"/>
    </row>
    <row r="159" spans="1:11" ht="37.5" x14ac:dyDescent="0.25">
      <c r="A159" s="339"/>
      <c r="B159" s="346" t="s">
        <v>1070</v>
      </c>
      <c r="C159" s="304">
        <v>861.3</v>
      </c>
      <c r="D159" s="304">
        <v>861.3</v>
      </c>
      <c r="E159" s="304">
        <v>644.4</v>
      </c>
      <c r="F159" s="304">
        <v>644.4</v>
      </c>
      <c r="G159" s="304">
        <f t="shared" si="14"/>
        <v>74.817136886102404</v>
      </c>
      <c r="H159" s="304">
        <f t="shared" si="13"/>
        <v>100</v>
      </c>
      <c r="I159" s="331"/>
      <c r="J159" s="331"/>
    </row>
    <row r="160" spans="1:11" ht="84.75" customHeight="1" x14ac:dyDescent="0.25">
      <c r="A160" s="339"/>
      <c r="B160" s="346" t="s">
        <v>1071</v>
      </c>
      <c r="C160" s="304">
        <v>62.8</v>
      </c>
      <c r="D160" s="304">
        <v>62.8</v>
      </c>
      <c r="E160" s="304">
        <v>46.95</v>
      </c>
      <c r="F160" s="304">
        <v>46.95</v>
      </c>
      <c r="G160" s="304">
        <f t="shared" si="14"/>
        <v>74.761146496815286</v>
      </c>
      <c r="H160" s="304">
        <f t="shared" si="13"/>
        <v>100</v>
      </c>
      <c r="I160" s="331"/>
      <c r="J160" s="331"/>
    </row>
    <row r="161" spans="1:10" ht="37.5" x14ac:dyDescent="0.25">
      <c r="A161" s="339"/>
      <c r="B161" s="346" t="s">
        <v>1072</v>
      </c>
      <c r="C161" s="304">
        <v>4025.6</v>
      </c>
      <c r="D161" s="304">
        <v>4025.6</v>
      </c>
      <c r="E161" s="304">
        <v>4025.6</v>
      </c>
      <c r="F161" s="304">
        <v>4025.6</v>
      </c>
      <c r="G161" s="304">
        <f t="shared" si="14"/>
        <v>100</v>
      </c>
      <c r="H161" s="304">
        <f t="shared" si="13"/>
        <v>100</v>
      </c>
      <c r="I161" s="331"/>
      <c r="J161" s="331"/>
    </row>
    <row r="162" spans="1:10" ht="93.75" x14ac:dyDescent="0.25">
      <c r="A162" s="339"/>
      <c r="B162" s="346" t="s">
        <v>1073</v>
      </c>
      <c r="C162" s="304">
        <v>11395.5</v>
      </c>
      <c r="D162" s="304">
        <v>11395.5</v>
      </c>
      <c r="E162" s="304">
        <v>9400.4500000000007</v>
      </c>
      <c r="F162" s="304">
        <v>9400.4500000000007</v>
      </c>
      <c r="G162" s="304">
        <f t="shared" si="14"/>
        <v>82.492650607696021</v>
      </c>
      <c r="H162" s="304">
        <f t="shared" si="13"/>
        <v>100</v>
      </c>
      <c r="I162" s="331"/>
      <c r="J162" s="331"/>
    </row>
    <row r="163" spans="1:10" ht="77.25" hidden="1" customHeight="1" x14ac:dyDescent="0.25">
      <c r="A163" s="339"/>
      <c r="B163" s="346" t="s">
        <v>1074</v>
      </c>
      <c r="C163" s="304">
        <v>0</v>
      </c>
      <c r="D163" s="304">
        <v>0</v>
      </c>
      <c r="E163" s="304">
        <v>0</v>
      </c>
      <c r="F163" s="304">
        <v>0</v>
      </c>
      <c r="G163" s="304" t="e">
        <f t="shared" si="14"/>
        <v>#DIV/0!</v>
      </c>
      <c r="H163" s="304" t="e">
        <f t="shared" si="13"/>
        <v>#DIV/0!</v>
      </c>
      <c r="I163" s="331"/>
      <c r="J163" s="331"/>
    </row>
    <row r="164" spans="1:10" ht="54" customHeight="1" x14ac:dyDescent="0.25">
      <c r="A164" s="339"/>
      <c r="B164" s="346" t="s">
        <v>1075</v>
      </c>
      <c r="C164" s="304">
        <v>495.8</v>
      </c>
      <c r="D164" s="304">
        <v>495.8</v>
      </c>
      <c r="E164" s="304">
        <v>370.7</v>
      </c>
      <c r="F164" s="304">
        <v>370.7</v>
      </c>
      <c r="G164" s="304">
        <f t="shared" si="14"/>
        <v>74.768051633723275</v>
      </c>
      <c r="H164" s="304">
        <f t="shared" si="13"/>
        <v>100</v>
      </c>
      <c r="I164" s="331"/>
      <c r="J164" s="331"/>
    </row>
    <row r="165" spans="1:10" ht="37.5" x14ac:dyDescent="0.25">
      <c r="A165" s="339"/>
      <c r="B165" s="346" t="s">
        <v>1076</v>
      </c>
      <c r="C165" s="304">
        <v>17.5</v>
      </c>
      <c r="D165" s="304">
        <v>17.5</v>
      </c>
      <c r="E165" s="304">
        <v>13.125</v>
      </c>
      <c r="F165" s="304">
        <v>13.125</v>
      </c>
      <c r="G165" s="304">
        <f t="shared" si="14"/>
        <v>75</v>
      </c>
      <c r="H165" s="304">
        <f t="shared" si="13"/>
        <v>100</v>
      </c>
      <c r="I165" s="331"/>
      <c r="J165" s="331"/>
    </row>
    <row r="166" spans="1:10" ht="37.5" x14ac:dyDescent="0.25">
      <c r="A166" s="339"/>
      <c r="B166" s="346" t="s">
        <v>1077</v>
      </c>
      <c r="C166" s="304">
        <v>50</v>
      </c>
      <c r="D166" s="304">
        <v>50</v>
      </c>
      <c r="E166" s="304">
        <v>37.174999999999997</v>
      </c>
      <c r="F166" s="304">
        <v>37.174999999999997</v>
      </c>
      <c r="G166" s="304">
        <f t="shared" si="14"/>
        <v>74.349999999999994</v>
      </c>
      <c r="H166" s="304">
        <f t="shared" ref="H166:H203" si="34">F166/E166*100</f>
        <v>100</v>
      </c>
      <c r="I166" s="331"/>
      <c r="J166" s="331"/>
    </row>
    <row r="167" spans="1:10" ht="37.5" x14ac:dyDescent="0.25">
      <c r="A167" s="339"/>
      <c r="B167" s="346" t="s">
        <v>1078</v>
      </c>
      <c r="C167" s="304">
        <v>130.80000000000001</v>
      </c>
      <c r="D167" s="304">
        <v>130.80000000000001</v>
      </c>
      <c r="E167" s="304">
        <v>130.80000000000001</v>
      </c>
      <c r="F167" s="304">
        <v>130.80000000000001</v>
      </c>
      <c r="G167" s="304">
        <f t="shared" si="14"/>
        <v>100</v>
      </c>
      <c r="H167" s="304">
        <f t="shared" si="34"/>
        <v>100</v>
      </c>
      <c r="I167" s="331"/>
      <c r="J167" s="331"/>
    </row>
    <row r="168" spans="1:10" ht="58.5" customHeight="1" x14ac:dyDescent="0.25">
      <c r="A168" s="339"/>
      <c r="B168" s="346" t="s">
        <v>1079</v>
      </c>
      <c r="C168" s="304">
        <v>4</v>
      </c>
      <c r="D168" s="304">
        <v>4</v>
      </c>
      <c r="E168" s="304">
        <v>4</v>
      </c>
      <c r="F168" s="304">
        <v>4</v>
      </c>
      <c r="G168" s="304">
        <f t="shared" ref="G168:G203" si="35">F168/C168*100</f>
        <v>100</v>
      </c>
      <c r="H168" s="304">
        <f t="shared" si="34"/>
        <v>100</v>
      </c>
      <c r="I168" s="331"/>
      <c r="J168" s="331"/>
    </row>
    <row r="169" spans="1:10" ht="37.5" hidden="1" x14ac:dyDescent="0.25">
      <c r="A169" s="339"/>
      <c r="B169" s="346" t="s">
        <v>1080</v>
      </c>
      <c r="C169" s="304">
        <v>0</v>
      </c>
      <c r="D169" s="304">
        <v>0</v>
      </c>
      <c r="E169" s="304">
        <v>0</v>
      </c>
      <c r="F169" s="304">
        <v>0</v>
      </c>
      <c r="G169" s="304" t="e">
        <f t="shared" si="35"/>
        <v>#DIV/0!</v>
      </c>
      <c r="H169" s="304" t="e">
        <f t="shared" si="34"/>
        <v>#DIV/0!</v>
      </c>
      <c r="I169" s="331"/>
      <c r="J169" s="331"/>
    </row>
    <row r="170" spans="1:10" ht="58.5" customHeight="1" x14ac:dyDescent="0.25">
      <c r="A170" s="339"/>
      <c r="B170" s="346" t="s">
        <v>1081</v>
      </c>
      <c r="C170" s="304">
        <v>10.8</v>
      </c>
      <c r="D170" s="304">
        <v>10.8</v>
      </c>
      <c r="E170" s="304">
        <v>0</v>
      </c>
      <c r="F170" s="304">
        <v>0</v>
      </c>
      <c r="G170" s="304">
        <f t="shared" si="35"/>
        <v>0</v>
      </c>
      <c r="H170" s="304"/>
      <c r="I170" s="331"/>
      <c r="J170" s="331"/>
    </row>
    <row r="171" spans="1:10" ht="73.5" hidden="1" customHeight="1" x14ac:dyDescent="0.3">
      <c r="A171" s="339"/>
      <c r="B171" s="346" t="s">
        <v>1082</v>
      </c>
      <c r="C171" s="325">
        <v>0</v>
      </c>
      <c r="D171" s="325">
        <v>0</v>
      </c>
      <c r="E171" s="325">
        <v>0</v>
      </c>
      <c r="F171" s="325">
        <v>0</v>
      </c>
      <c r="G171" s="325" t="e">
        <f t="shared" si="35"/>
        <v>#DIV/0!</v>
      </c>
      <c r="H171" s="325" t="e">
        <f t="shared" si="34"/>
        <v>#DIV/0!</v>
      </c>
      <c r="I171" s="326"/>
      <c r="J171" s="326"/>
    </row>
    <row r="172" spans="1:10" ht="75" x14ac:dyDescent="0.3">
      <c r="A172" s="335" t="s">
        <v>1083</v>
      </c>
      <c r="B172" s="336" t="s">
        <v>1084</v>
      </c>
      <c r="C172" s="317">
        <f>C174</f>
        <v>4593.2</v>
      </c>
      <c r="D172" s="317">
        <f>D174</f>
        <v>4593.2039999999997</v>
      </c>
      <c r="E172" s="317">
        <f>E174</f>
        <v>4593.2039999999997</v>
      </c>
      <c r="F172" s="317">
        <f>F174</f>
        <v>4593.2039999999997</v>
      </c>
      <c r="G172" s="317">
        <f t="shared" si="35"/>
        <v>100.00008708525647</v>
      </c>
      <c r="H172" s="317">
        <f t="shared" si="34"/>
        <v>100</v>
      </c>
      <c r="I172" s="318"/>
      <c r="J172" s="318"/>
    </row>
    <row r="173" spans="1:10" ht="18.75" x14ac:dyDescent="0.3">
      <c r="A173" s="337"/>
      <c r="B173" s="338" t="s">
        <v>0</v>
      </c>
      <c r="C173" s="325"/>
      <c r="D173" s="325"/>
      <c r="E173" s="325"/>
      <c r="F173" s="325"/>
      <c r="G173" s="325"/>
      <c r="H173" s="325"/>
      <c r="I173" s="326"/>
      <c r="J173" s="326"/>
    </row>
    <row r="174" spans="1:10" ht="107.25" customHeight="1" x14ac:dyDescent="0.25">
      <c r="A174" s="337"/>
      <c r="B174" s="346" t="s">
        <v>1085</v>
      </c>
      <c r="C174" s="304">
        <v>4593.2</v>
      </c>
      <c r="D174" s="304">
        <v>4593.2039999999997</v>
      </c>
      <c r="E174" s="304">
        <v>4593.2039999999997</v>
      </c>
      <c r="F174" s="304">
        <v>4593.2039999999997</v>
      </c>
      <c r="G174" s="304">
        <f t="shared" si="35"/>
        <v>100.00008708525647</v>
      </c>
      <c r="H174" s="304">
        <f t="shared" si="34"/>
        <v>100</v>
      </c>
      <c r="I174" s="331"/>
      <c r="J174" s="331"/>
    </row>
    <row r="175" spans="1:10" ht="37.5" x14ac:dyDescent="0.3">
      <c r="A175" s="298" t="s">
        <v>1086</v>
      </c>
      <c r="B175" s="347" t="s">
        <v>1087</v>
      </c>
      <c r="C175" s="317">
        <v>952</v>
      </c>
      <c r="D175" s="317">
        <v>952</v>
      </c>
      <c r="E175" s="317">
        <v>721.89796000000001</v>
      </c>
      <c r="F175" s="317">
        <v>721.89796000000001</v>
      </c>
      <c r="G175" s="317">
        <f t="shared" si="35"/>
        <v>75.829617647058825</v>
      </c>
      <c r="H175" s="317">
        <f t="shared" si="34"/>
        <v>100</v>
      </c>
      <c r="I175" s="318"/>
      <c r="J175" s="318"/>
    </row>
    <row r="176" spans="1:10" ht="56.25" x14ac:dyDescent="0.3">
      <c r="A176" s="348" t="s">
        <v>1088</v>
      </c>
      <c r="B176" s="349" t="s">
        <v>1089</v>
      </c>
      <c r="C176" s="317">
        <v>36.299999999999997</v>
      </c>
      <c r="D176" s="317">
        <v>36.299999999999997</v>
      </c>
      <c r="E176" s="317">
        <v>36.299999999999997</v>
      </c>
      <c r="F176" s="317">
        <v>36.299999999999997</v>
      </c>
      <c r="G176" s="317">
        <f t="shared" si="35"/>
        <v>100</v>
      </c>
      <c r="H176" s="317">
        <f t="shared" si="34"/>
        <v>100</v>
      </c>
      <c r="I176" s="318"/>
      <c r="J176" s="318"/>
    </row>
    <row r="177" spans="1:13" ht="56.25" hidden="1" x14ac:dyDescent="0.3">
      <c r="A177" s="348" t="s">
        <v>1090</v>
      </c>
      <c r="B177" s="349" t="s">
        <v>1091</v>
      </c>
      <c r="C177" s="322">
        <f>C179</f>
        <v>0</v>
      </c>
      <c r="D177" s="322">
        <f>D179</f>
        <v>0</v>
      </c>
      <c r="E177" s="322"/>
      <c r="F177" s="322"/>
      <c r="G177" s="322" t="e">
        <f t="shared" si="35"/>
        <v>#DIV/0!</v>
      </c>
      <c r="H177" s="322" t="e">
        <f t="shared" si="34"/>
        <v>#DIV/0!</v>
      </c>
      <c r="I177" s="323"/>
      <c r="J177" s="323"/>
    </row>
    <row r="178" spans="1:13" ht="18.75" hidden="1" x14ac:dyDescent="0.3">
      <c r="A178" s="339"/>
      <c r="B178" s="350" t="s">
        <v>0</v>
      </c>
      <c r="C178" s="325"/>
      <c r="D178" s="325"/>
      <c r="E178" s="325"/>
      <c r="F178" s="325"/>
      <c r="G178" s="325" t="e">
        <f t="shared" si="35"/>
        <v>#DIV/0!</v>
      </c>
      <c r="H178" s="325" t="e">
        <f t="shared" si="34"/>
        <v>#DIV/0!</v>
      </c>
      <c r="I178" s="326"/>
      <c r="J178" s="326"/>
    </row>
    <row r="179" spans="1:13" ht="56.25" hidden="1" x14ac:dyDescent="0.3">
      <c r="A179" s="339"/>
      <c r="B179" s="350" t="s">
        <v>1092</v>
      </c>
      <c r="C179" s="325"/>
      <c r="D179" s="325"/>
      <c r="E179" s="325"/>
      <c r="F179" s="325"/>
      <c r="G179" s="325" t="e">
        <f t="shared" si="35"/>
        <v>#DIV/0!</v>
      </c>
      <c r="H179" s="325" t="e">
        <f t="shared" si="34"/>
        <v>#DIV/0!</v>
      </c>
      <c r="I179" s="326"/>
      <c r="J179" s="326"/>
    </row>
    <row r="180" spans="1:13" ht="37.5" x14ac:dyDescent="0.3">
      <c r="A180" s="335" t="s">
        <v>1093</v>
      </c>
      <c r="B180" s="336" t="s">
        <v>1094</v>
      </c>
      <c r="C180" s="317">
        <f>1425.5-129.6</f>
        <v>1295.9000000000001</v>
      </c>
      <c r="D180" s="317">
        <f>1425.5-129.6</f>
        <v>1295.9000000000001</v>
      </c>
      <c r="E180" s="317">
        <v>913.40786000000003</v>
      </c>
      <c r="F180" s="317">
        <v>913.40786000000003</v>
      </c>
      <c r="G180" s="317">
        <f t="shared" si="35"/>
        <v>70.484440157419542</v>
      </c>
      <c r="H180" s="317">
        <f t="shared" si="34"/>
        <v>100</v>
      </c>
      <c r="I180" s="318"/>
      <c r="J180" s="318"/>
    </row>
    <row r="181" spans="1:13" ht="18.75" x14ac:dyDescent="0.3">
      <c r="A181" s="335" t="s">
        <v>1095</v>
      </c>
      <c r="B181" s="336" t="s">
        <v>1096</v>
      </c>
      <c r="C181" s="317">
        <f>SUM(C183:C184)</f>
        <v>95.9</v>
      </c>
      <c r="D181" s="317">
        <f>SUM(D183:D184)</f>
        <v>95.896000000000001</v>
      </c>
      <c r="E181" s="317">
        <f t="shared" ref="E181:F181" si="36">SUM(E183:E184)</f>
        <v>95.896739999999994</v>
      </c>
      <c r="F181" s="317">
        <f t="shared" si="36"/>
        <v>95.896739999999994</v>
      </c>
      <c r="G181" s="317">
        <f t="shared" si="35"/>
        <v>99.996600625651709</v>
      </c>
      <c r="H181" s="317">
        <f t="shared" si="34"/>
        <v>100</v>
      </c>
      <c r="I181" s="318"/>
      <c r="J181" s="318"/>
    </row>
    <row r="182" spans="1:13" ht="18.75" x14ac:dyDescent="0.3">
      <c r="A182" s="337"/>
      <c r="B182" s="338" t="s">
        <v>0</v>
      </c>
      <c r="C182" s="325"/>
      <c r="D182" s="325"/>
      <c r="E182" s="325"/>
      <c r="F182" s="325"/>
      <c r="G182" s="325"/>
      <c r="H182" s="325"/>
      <c r="I182" s="326"/>
      <c r="J182" s="326"/>
    </row>
    <row r="183" spans="1:13" ht="61.5" hidden="1" customHeight="1" x14ac:dyDescent="0.25">
      <c r="A183" s="337"/>
      <c r="B183" s="346" t="s">
        <v>1097</v>
      </c>
      <c r="C183" s="304">
        <v>0</v>
      </c>
      <c r="D183" s="304">
        <v>0</v>
      </c>
      <c r="E183" s="304">
        <v>0</v>
      </c>
      <c r="F183" s="304">
        <v>0</v>
      </c>
      <c r="G183" s="304" t="e">
        <f t="shared" si="35"/>
        <v>#DIV/0!</v>
      </c>
      <c r="H183" s="304" t="e">
        <f t="shared" si="34"/>
        <v>#DIV/0!</v>
      </c>
      <c r="I183" s="331"/>
      <c r="J183" s="331"/>
    </row>
    <row r="184" spans="1:13" ht="56.25" x14ac:dyDescent="0.25">
      <c r="A184" s="337"/>
      <c r="B184" s="346" t="s">
        <v>1098</v>
      </c>
      <c r="C184" s="304">
        <v>95.9</v>
      </c>
      <c r="D184" s="304">
        <v>95.896000000000001</v>
      </c>
      <c r="E184" s="304">
        <v>95.896739999999994</v>
      </c>
      <c r="F184" s="304">
        <v>95.896739999999994</v>
      </c>
      <c r="G184" s="304">
        <f t="shared" si="35"/>
        <v>99.996600625651709</v>
      </c>
      <c r="H184" s="304">
        <f t="shared" si="34"/>
        <v>100</v>
      </c>
      <c r="I184" s="331"/>
      <c r="J184" s="331"/>
    </row>
    <row r="185" spans="1:13" ht="24" customHeight="1" x14ac:dyDescent="0.3">
      <c r="A185" s="310" t="s">
        <v>1099</v>
      </c>
      <c r="B185" s="351" t="s">
        <v>1100</v>
      </c>
      <c r="C185" s="312">
        <f>C186+C187</f>
        <v>41513.199999999997</v>
      </c>
      <c r="D185" s="312">
        <f>D186+D187</f>
        <v>41513.123</v>
      </c>
      <c r="E185" s="312">
        <f>E187+E186</f>
        <v>21738.2075</v>
      </c>
      <c r="F185" s="312">
        <f>F187+F186</f>
        <v>21738.2075</v>
      </c>
      <c r="G185" s="312">
        <f t="shared" si="35"/>
        <v>52.364567173814599</v>
      </c>
      <c r="H185" s="312">
        <f t="shared" si="34"/>
        <v>100</v>
      </c>
      <c r="I185" s="269"/>
      <c r="J185" s="269"/>
    </row>
    <row r="186" spans="1:13" ht="75" x14ac:dyDescent="0.3">
      <c r="A186" s="335" t="s">
        <v>1101</v>
      </c>
      <c r="B186" s="336" t="s">
        <v>1102</v>
      </c>
      <c r="C186" s="317">
        <v>12128.1</v>
      </c>
      <c r="D186" s="317">
        <v>12128.1</v>
      </c>
      <c r="E186" s="317">
        <v>9244.0854999999992</v>
      </c>
      <c r="F186" s="317">
        <v>9244.0854999999992</v>
      </c>
      <c r="G186" s="317">
        <f t="shared" si="35"/>
        <v>76.220393136600123</v>
      </c>
      <c r="H186" s="317">
        <f t="shared" si="34"/>
        <v>100</v>
      </c>
      <c r="I186" s="318"/>
      <c r="J186" s="318"/>
    </row>
    <row r="187" spans="1:13" ht="37.5" x14ac:dyDescent="0.3">
      <c r="A187" s="335" t="s">
        <v>1103</v>
      </c>
      <c r="B187" s="336" t="s">
        <v>1104</v>
      </c>
      <c r="C187" s="317">
        <f>SUM(C189:C193)</f>
        <v>29385.1</v>
      </c>
      <c r="D187" s="317">
        <f>SUM(D189:D193)</f>
        <v>29385.023000000001</v>
      </c>
      <c r="E187" s="317">
        <f t="shared" ref="E187:F187" si="37">SUM(E189:E193)</f>
        <v>12494.122000000001</v>
      </c>
      <c r="F187" s="317">
        <f t="shared" si="37"/>
        <v>12494.122000000001</v>
      </c>
      <c r="G187" s="317">
        <f t="shared" si="35"/>
        <v>42.518562128425636</v>
      </c>
      <c r="H187" s="317">
        <f t="shared" si="34"/>
        <v>100</v>
      </c>
      <c r="I187" s="318"/>
      <c r="J187" s="318"/>
    </row>
    <row r="188" spans="1:13" ht="18.75" x14ac:dyDescent="0.3">
      <c r="A188" s="335"/>
      <c r="B188" s="338" t="s">
        <v>0</v>
      </c>
      <c r="C188" s="317"/>
      <c r="D188" s="317"/>
      <c r="E188" s="317"/>
      <c r="F188" s="317"/>
      <c r="G188" s="317"/>
      <c r="H188" s="317"/>
      <c r="I188" s="318"/>
      <c r="J188" s="318"/>
    </row>
    <row r="189" spans="1:13" ht="37.5" customHeight="1" x14ac:dyDescent="0.25">
      <c r="A189" s="339"/>
      <c r="B189" s="346" t="s">
        <v>1105</v>
      </c>
      <c r="C189" s="304">
        <v>360.6</v>
      </c>
      <c r="D189" s="304">
        <v>360.55399999999997</v>
      </c>
      <c r="E189" s="304">
        <v>360.6</v>
      </c>
      <c r="F189" s="304">
        <v>360.6</v>
      </c>
      <c r="G189" s="304">
        <f t="shared" si="35"/>
        <v>100</v>
      </c>
      <c r="H189" s="304">
        <f t="shared" si="34"/>
        <v>100</v>
      </c>
      <c r="I189" s="331"/>
      <c r="J189" s="331"/>
    </row>
    <row r="190" spans="1:13" ht="56.25" x14ac:dyDescent="0.25">
      <c r="A190" s="339"/>
      <c r="B190" s="346" t="s">
        <v>1106</v>
      </c>
      <c r="C190" s="304">
        <v>112.5</v>
      </c>
      <c r="D190" s="304">
        <v>112.5</v>
      </c>
      <c r="E190" s="304">
        <v>112.5</v>
      </c>
      <c r="F190" s="304">
        <v>112.5</v>
      </c>
      <c r="G190" s="304">
        <f t="shared" si="35"/>
        <v>100</v>
      </c>
      <c r="H190" s="304">
        <f t="shared" si="34"/>
        <v>100</v>
      </c>
      <c r="I190" s="331"/>
      <c r="J190" s="331"/>
    </row>
    <row r="191" spans="1:13" ht="61.5" customHeight="1" x14ac:dyDescent="0.25">
      <c r="A191" s="339"/>
      <c r="B191" s="346" t="s">
        <v>1107</v>
      </c>
      <c r="C191" s="304">
        <v>12726.9</v>
      </c>
      <c r="D191" s="304">
        <v>12726.861000000001</v>
      </c>
      <c r="E191" s="304">
        <v>8755.2990000000009</v>
      </c>
      <c r="F191" s="304">
        <v>8755.2990000000009</v>
      </c>
      <c r="G191" s="304">
        <f t="shared" si="35"/>
        <v>68.79364967116895</v>
      </c>
      <c r="H191" s="304">
        <f t="shared" si="34"/>
        <v>100</v>
      </c>
      <c r="I191" s="331"/>
      <c r="J191" s="331"/>
    </row>
    <row r="192" spans="1:13" ht="26.25" customHeight="1" x14ac:dyDescent="0.25">
      <c r="A192" s="352"/>
      <c r="B192" s="346" t="s">
        <v>1108</v>
      </c>
      <c r="C192" s="304">
        <v>14185.1</v>
      </c>
      <c r="D192" s="304">
        <v>14185.108</v>
      </c>
      <c r="E192" s="304">
        <v>3265.723</v>
      </c>
      <c r="F192" s="304">
        <v>3265.723</v>
      </c>
      <c r="G192" s="304">
        <f t="shared" si="35"/>
        <v>23.022206399672896</v>
      </c>
      <c r="H192" s="304">
        <f t="shared" si="34"/>
        <v>100</v>
      </c>
      <c r="I192" s="331"/>
      <c r="J192" s="331"/>
      <c r="K192" s="327">
        <v>8378087</v>
      </c>
      <c r="L192" s="327">
        <v>8641068</v>
      </c>
      <c r="M192" s="327">
        <v>8641068</v>
      </c>
    </row>
    <row r="193" spans="1:13" ht="37.5" x14ac:dyDescent="0.25">
      <c r="A193" s="353"/>
      <c r="B193" s="354" t="s">
        <v>1109</v>
      </c>
      <c r="C193" s="304">
        <v>2000</v>
      </c>
      <c r="D193" s="304">
        <v>2000</v>
      </c>
      <c r="E193" s="304">
        <v>0</v>
      </c>
      <c r="F193" s="304">
        <v>0</v>
      </c>
      <c r="G193" s="304">
        <f t="shared" si="35"/>
        <v>0</v>
      </c>
      <c r="H193" s="304"/>
      <c r="I193" s="331"/>
      <c r="J193" s="331"/>
      <c r="K193" s="327"/>
      <c r="L193" s="327"/>
      <c r="M193" s="327"/>
    </row>
    <row r="194" spans="1:13" ht="37.5" x14ac:dyDescent="0.25">
      <c r="A194" s="355" t="s">
        <v>1110</v>
      </c>
      <c r="B194" s="356" t="s">
        <v>1111</v>
      </c>
      <c r="C194" s="357">
        <f>C195</f>
        <v>51</v>
      </c>
      <c r="D194" s="357">
        <f>D195</f>
        <v>50.964930000000003</v>
      </c>
      <c r="E194" s="357">
        <f t="shared" ref="E194:F194" si="38">E195</f>
        <v>50.964930000000003</v>
      </c>
      <c r="F194" s="357">
        <f t="shared" si="38"/>
        <v>50.964930000000003</v>
      </c>
      <c r="G194" s="357">
        <f t="shared" si="35"/>
        <v>99.931235294117641</v>
      </c>
      <c r="H194" s="357">
        <f t="shared" si="34"/>
        <v>100</v>
      </c>
      <c r="I194" s="331"/>
      <c r="J194" s="331"/>
      <c r="K194" s="327"/>
      <c r="L194" s="327"/>
      <c r="M194" s="327"/>
    </row>
    <row r="195" spans="1:13" ht="37.5" x14ac:dyDescent="0.25">
      <c r="A195" s="358" t="s">
        <v>1112</v>
      </c>
      <c r="B195" s="346" t="s">
        <v>1113</v>
      </c>
      <c r="C195" s="304">
        <v>51</v>
      </c>
      <c r="D195" s="304">
        <v>50.964930000000003</v>
      </c>
      <c r="E195" s="304">
        <v>50.964930000000003</v>
      </c>
      <c r="F195" s="304">
        <v>50.964930000000003</v>
      </c>
      <c r="G195" s="359">
        <f t="shared" si="35"/>
        <v>99.931235294117641</v>
      </c>
      <c r="H195" s="359">
        <f t="shared" si="34"/>
        <v>100</v>
      </c>
      <c r="I195" s="331"/>
      <c r="J195" s="331"/>
      <c r="K195" s="327"/>
      <c r="L195" s="327"/>
      <c r="M195" s="327"/>
    </row>
    <row r="196" spans="1:13" ht="26.25" customHeight="1" x14ac:dyDescent="0.25">
      <c r="A196" s="355" t="s">
        <v>1114</v>
      </c>
      <c r="B196" s="356" t="s">
        <v>1115</v>
      </c>
      <c r="C196" s="357">
        <f>C198+C197</f>
        <v>1220.5</v>
      </c>
      <c r="D196" s="357">
        <f>D198+D197</f>
        <v>1220.462</v>
      </c>
      <c r="E196" s="357">
        <f t="shared" ref="E196:F196" si="39">E198+E197</f>
        <v>1220.4622999999999</v>
      </c>
      <c r="F196" s="357">
        <f t="shared" si="39"/>
        <v>1220.4622999999999</v>
      </c>
      <c r="G196" s="357">
        <f t="shared" si="35"/>
        <v>99.996911102007374</v>
      </c>
      <c r="H196" s="357">
        <f t="shared" si="34"/>
        <v>100</v>
      </c>
      <c r="I196" s="331"/>
      <c r="J196" s="331"/>
      <c r="K196" s="327"/>
      <c r="L196" s="327"/>
      <c r="M196" s="327"/>
    </row>
    <row r="197" spans="1:13" ht="37.5" x14ac:dyDescent="0.25">
      <c r="A197" s="360" t="s">
        <v>1116</v>
      </c>
      <c r="B197" s="346" t="s">
        <v>1117</v>
      </c>
      <c r="C197" s="304">
        <v>120.5</v>
      </c>
      <c r="D197" s="304">
        <v>120.462</v>
      </c>
      <c r="E197" s="304">
        <v>120.4623</v>
      </c>
      <c r="F197" s="304">
        <v>120.4623</v>
      </c>
      <c r="G197" s="304">
        <f t="shared" si="35"/>
        <v>99.968713692946054</v>
      </c>
      <c r="H197" s="304">
        <f t="shared" si="34"/>
        <v>100</v>
      </c>
      <c r="I197" s="331"/>
      <c r="J197" s="331"/>
      <c r="K197" s="327"/>
      <c r="L197" s="327"/>
      <c r="M197" s="327"/>
    </row>
    <row r="198" spans="1:13" ht="26.25" customHeight="1" x14ac:dyDescent="0.25">
      <c r="A198" s="358" t="s">
        <v>1118</v>
      </c>
      <c r="B198" s="361" t="s">
        <v>1119</v>
      </c>
      <c r="C198" s="304">
        <f>100+1000</f>
        <v>1100</v>
      </c>
      <c r="D198" s="304">
        <f>100+1000</f>
        <v>1100</v>
      </c>
      <c r="E198" s="304">
        <v>1100</v>
      </c>
      <c r="F198" s="304">
        <v>1100</v>
      </c>
      <c r="G198" s="304">
        <f t="shared" si="35"/>
        <v>100</v>
      </c>
      <c r="H198" s="304">
        <f t="shared" si="34"/>
        <v>100</v>
      </c>
      <c r="I198" s="331"/>
      <c r="J198" s="331"/>
      <c r="K198" s="327"/>
      <c r="L198" s="327"/>
      <c r="M198" s="327"/>
    </row>
    <row r="199" spans="1:13" ht="75" hidden="1" x14ac:dyDescent="0.25">
      <c r="A199" s="355" t="s">
        <v>1120</v>
      </c>
      <c r="B199" s="356" t="s">
        <v>1121</v>
      </c>
      <c r="C199" s="357">
        <f>C200</f>
        <v>0</v>
      </c>
      <c r="D199" s="357">
        <f>D200</f>
        <v>0</v>
      </c>
      <c r="E199" s="357">
        <f t="shared" ref="E199:F199" si="40">E200</f>
        <v>0</v>
      </c>
      <c r="F199" s="357">
        <f t="shared" si="40"/>
        <v>0</v>
      </c>
      <c r="G199" s="357" t="e">
        <f t="shared" si="35"/>
        <v>#DIV/0!</v>
      </c>
      <c r="H199" s="357" t="e">
        <f t="shared" si="34"/>
        <v>#DIV/0!</v>
      </c>
      <c r="I199" s="331"/>
      <c r="J199" s="331"/>
      <c r="K199" s="327"/>
      <c r="L199" s="327"/>
      <c r="M199" s="327"/>
    </row>
    <row r="200" spans="1:13" ht="37.5" hidden="1" x14ac:dyDescent="0.25">
      <c r="A200" s="358" t="s">
        <v>1122</v>
      </c>
      <c r="B200" s="361" t="s">
        <v>1123</v>
      </c>
      <c r="C200" s="304">
        <v>0</v>
      </c>
      <c r="D200" s="304">
        <v>0</v>
      </c>
      <c r="E200" s="304">
        <v>0</v>
      </c>
      <c r="F200" s="304">
        <v>0</v>
      </c>
      <c r="G200" s="359" t="e">
        <f t="shared" si="35"/>
        <v>#DIV/0!</v>
      </c>
      <c r="H200" s="359" t="e">
        <f t="shared" si="34"/>
        <v>#DIV/0!</v>
      </c>
      <c r="I200" s="331"/>
      <c r="J200" s="331"/>
      <c r="K200" s="327"/>
      <c r="L200" s="327"/>
      <c r="M200" s="327"/>
    </row>
    <row r="201" spans="1:13" ht="41.25" customHeight="1" x14ac:dyDescent="0.25">
      <c r="A201" s="355" t="s">
        <v>1124</v>
      </c>
      <c r="B201" s="356" t="s">
        <v>1125</v>
      </c>
      <c r="C201" s="357">
        <f>C202</f>
        <v>-11809.4</v>
      </c>
      <c r="D201" s="357">
        <f>D202</f>
        <v>-11809.353230000001</v>
      </c>
      <c r="E201" s="357">
        <f t="shared" ref="E201:F201" si="41">E202</f>
        <v>-11809.353230000001</v>
      </c>
      <c r="F201" s="357">
        <f t="shared" si="41"/>
        <v>-11809.353230000001</v>
      </c>
      <c r="G201" s="357">
        <f t="shared" si="35"/>
        <v>99.999603959557646</v>
      </c>
      <c r="H201" s="357">
        <f t="shared" si="34"/>
        <v>100</v>
      </c>
      <c r="I201" s="331"/>
      <c r="J201" s="331"/>
      <c r="K201" s="327"/>
      <c r="L201" s="327"/>
      <c r="M201" s="327"/>
    </row>
    <row r="202" spans="1:13" ht="37.5" x14ac:dyDescent="0.25">
      <c r="A202" s="362" t="s">
        <v>1126</v>
      </c>
      <c r="B202" s="363" t="s">
        <v>1127</v>
      </c>
      <c r="C202" s="304">
        <v>-11809.4</v>
      </c>
      <c r="D202" s="304">
        <v>-11809.353230000001</v>
      </c>
      <c r="E202" s="304">
        <v>-11809.353230000001</v>
      </c>
      <c r="F202" s="304">
        <v>-11809.353230000001</v>
      </c>
      <c r="G202" s="304">
        <f t="shared" si="35"/>
        <v>99.999603959557646</v>
      </c>
      <c r="H202" s="304">
        <f t="shared" si="34"/>
        <v>100</v>
      </c>
      <c r="I202" s="331"/>
      <c r="J202" s="331"/>
      <c r="K202" s="327"/>
      <c r="L202" s="327"/>
      <c r="M202" s="327"/>
    </row>
    <row r="203" spans="1:13" ht="19.5" thickBot="1" x14ac:dyDescent="0.35">
      <c r="A203" s="364"/>
      <c r="B203" s="365" t="s">
        <v>1128</v>
      </c>
      <c r="C203" s="317">
        <f>C11+C98</f>
        <v>867905.5</v>
      </c>
      <c r="D203" s="317">
        <f>D11+D98</f>
        <v>867905.18750000023</v>
      </c>
      <c r="E203" s="317">
        <f>E11+E98</f>
        <v>617082.20105000003</v>
      </c>
      <c r="F203" s="317">
        <f>F11+F98</f>
        <v>617091.87052</v>
      </c>
      <c r="G203" s="317">
        <f t="shared" si="35"/>
        <v>71.10127433459057</v>
      </c>
      <c r="H203" s="317">
        <f t="shared" si="34"/>
        <v>100.0015669662783</v>
      </c>
      <c r="I203" s="318"/>
      <c r="J203" s="318"/>
    </row>
  </sheetData>
  <mergeCells count="13">
    <mergeCell ref="F7:F9"/>
    <mergeCell ref="G7:G9"/>
    <mergeCell ref="H7:H9"/>
    <mergeCell ref="C4:H4"/>
    <mergeCell ref="A5:H5"/>
    <mergeCell ref="A7:A9"/>
    <mergeCell ref="B7:B9"/>
    <mergeCell ref="C7:C9"/>
    <mergeCell ref="D7:D9"/>
    <mergeCell ref="E7:E9"/>
    <mergeCell ref="E1:H1"/>
    <mergeCell ref="E2:H2"/>
    <mergeCell ref="E3:H3"/>
  </mergeCells>
  <pageMargins left="1.1023622047244095" right="0" top="0.19685039370078741" bottom="0.19685039370078741" header="0.31496062992125984" footer="0.31496062992125984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8"/>
  <sheetViews>
    <sheetView view="pageBreakPreview" zoomScale="73" zoomScaleNormal="84" zoomScaleSheetLayoutView="73" workbookViewId="0">
      <selection sqref="A1:M1"/>
    </sheetView>
  </sheetViews>
  <sheetFormatPr defaultColWidth="9.140625" defaultRowHeight="15" x14ac:dyDescent="0.25"/>
  <cols>
    <col min="1" max="1" width="7.28515625" style="37" customWidth="1"/>
    <col min="2" max="2" width="9" style="37" customWidth="1"/>
    <col min="3" max="3" width="15.7109375" style="37" customWidth="1"/>
    <col min="4" max="4" width="7.85546875" style="37" customWidth="1"/>
    <col min="5" max="5" width="65.28515625" style="37" customWidth="1"/>
    <col min="6" max="6" width="16.42578125" style="37" hidden="1" customWidth="1"/>
    <col min="7" max="7" width="15.85546875" style="37" hidden="1" customWidth="1"/>
    <col min="8" max="8" width="14.28515625" style="37" customWidth="1"/>
    <col min="9" max="13" width="14.85546875" style="37" customWidth="1"/>
    <col min="14" max="16384" width="9.140625" style="37"/>
  </cols>
  <sheetData>
    <row r="1" spans="1:14" ht="56.25" customHeight="1" x14ac:dyDescent="0.25">
      <c r="A1" s="371" t="s">
        <v>804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</row>
    <row r="2" spans="1:14" ht="38.25" x14ac:dyDescent="0.25">
      <c r="A2" s="66" t="s">
        <v>468</v>
      </c>
      <c r="B2" s="66" t="s">
        <v>469</v>
      </c>
      <c r="C2" s="66" t="s">
        <v>3</v>
      </c>
      <c r="D2" s="66" t="s">
        <v>4</v>
      </c>
      <c r="E2" s="66" t="s">
        <v>5</v>
      </c>
      <c r="F2" s="29" t="s">
        <v>470</v>
      </c>
      <c r="G2" s="29" t="s">
        <v>686</v>
      </c>
      <c r="H2" s="29" t="s">
        <v>800</v>
      </c>
      <c r="I2" s="29" t="s">
        <v>801</v>
      </c>
      <c r="J2" s="29" t="s">
        <v>805</v>
      </c>
      <c r="K2" s="29" t="s">
        <v>806</v>
      </c>
      <c r="L2" s="29" t="s">
        <v>802</v>
      </c>
      <c r="M2" s="29" t="s">
        <v>803</v>
      </c>
    </row>
    <row r="3" spans="1:14" x14ac:dyDescent="0.25">
      <c r="A3" s="67">
        <v>601</v>
      </c>
      <c r="B3" s="67"/>
      <c r="C3" s="67"/>
      <c r="D3" s="67"/>
      <c r="E3" s="68" t="s">
        <v>471</v>
      </c>
      <c r="F3" s="69" t="e">
        <f>F4+F129+F137+F192+F448+F282+F421</f>
        <v>#REF!</v>
      </c>
      <c r="G3" s="69" t="e">
        <f>G4+G129+G137+G192+G448+G282+G421+G440</f>
        <v>#REF!</v>
      </c>
      <c r="H3" s="69">
        <f>H4+H129+H137+H192+H448+H282+H421+H440</f>
        <v>385026.22199999995</v>
      </c>
      <c r="I3" s="69">
        <f>I4+I129+I137+I192+I448+I282+I421+I440</f>
        <v>385025.97700000001</v>
      </c>
      <c r="J3" s="69">
        <f>J4+J129+J137+J192+J448+J282+J421+J440</f>
        <v>209639.024</v>
      </c>
      <c r="K3" s="69">
        <f>K4+K129+K137+K192+K448+K282+K421+K440</f>
        <v>208422.02399999998</v>
      </c>
      <c r="L3" s="69">
        <f>K3/I3*100</f>
        <v>54.13193821984639</v>
      </c>
      <c r="M3" s="69">
        <f>K3/J3*100</f>
        <v>99.419478312396635</v>
      </c>
      <c r="N3" s="236">
        <f>I3-H3</f>
        <v>-0.24499999993713573</v>
      </c>
    </row>
    <row r="4" spans="1:14" x14ac:dyDescent="0.25">
      <c r="A4" s="70"/>
      <c r="B4" s="7" t="s">
        <v>472</v>
      </c>
      <c r="C4" s="71"/>
      <c r="D4" s="70"/>
      <c r="E4" s="72" t="s">
        <v>473</v>
      </c>
      <c r="F4" s="73" t="e">
        <f t="shared" ref="F4:H4" si="0">F5+F16+F58+F52</f>
        <v>#REF!</v>
      </c>
      <c r="G4" s="73">
        <f t="shared" si="0"/>
        <v>593.30000000000007</v>
      </c>
      <c r="H4" s="73">
        <f t="shared" si="0"/>
        <v>96853.2</v>
      </c>
      <c r="I4" s="73">
        <f t="shared" ref="I4:K4" si="1">I5+I16+I58+I52</f>
        <v>96853.1</v>
      </c>
      <c r="J4" s="73">
        <f t="shared" si="1"/>
        <v>66740.600000000006</v>
      </c>
      <c r="K4" s="73">
        <f t="shared" si="1"/>
        <v>65804.700000000012</v>
      </c>
      <c r="L4" s="73">
        <f t="shared" ref="L4:L67" si="2">K4/I4*100</f>
        <v>67.942791712397437</v>
      </c>
      <c r="M4" s="73">
        <f t="shared" ref="M4:M67" si="3">K4/J4*100</f>
        <v>98.597705144994208</v>
      </c>
      <c r="N4" s="236">
        <f t="shared" ref="N4:N67" si="4">I4-H4</f>
        <v>-9.9999999991268851E-2</v>
      </c>
    </row>
    <row r="5" spans="1:14" ht="25.5" x14ac:dyDescent="0.25">
      <c r="A5" s="70"/>
      <c r="B5" s="7" t="s">
        <v>474</v>
      </c>
      <c r="C5" s="71"/>
      <c r="D5" s="70"/>
      <c r="E5" s="72" t="s">
        <v>475</v>
      </c>
      <c r="F5" s="73">
        <f>F6+F12</f>
        <v>2015.6</v>
      </c>
      <c r="G5" s="73">
        <f>G6+G12</f>
        <v>0</v>
      </c>
      <c r="H5" s="73">
        <f>H6+H12</f>
        <v>2015.6</v>
      </c>
      <c r="I5" s="73">
        <f t="shared" ref="I5:K5" si="5">I6+I12</f>
        <v>2015.6</v>
      </c>
      <c r="J5" s="73">
        <f t="shared" si="5"/>
        <v>1521.4</v>
      </c>
      <c r="K5" s="73">
        <f t="shared" si="5"/>
        <v>1490.4</v>
      </c>
      <c r="L5" s="73">
        <f t="shared" si="2"/>
        <v>73.943242706886295</v>
      </c>
      <c r="M5" s="73">
        <f t="shared" si="3"/>
        <v>97.962403049822527</v>
      </c>
      <c r="N5" s="236">
        <f t="shared" si="4"/>
        <v>0</v>
      </c>
    </row>
    <row r="6" spans="1:14" ht="25.5" x14ac:dyDescent="0.25">
      <c r="A6" s="70"/>
      <c r="B6" s="7"/>
      <c r="C6" s="71" t="s">
        <v>6</v>
      </c>
      <c r="D6" s="7"/>
      <c r="E6" s="74" t="s">
        <v>476</v>
      </c>
      <c r="F6" s="73">
        <f t="shared" ref="F6:K6" si="6">F7</f>
        <v>1903.1</v>
      </c>
      <c r="G6" s="73">
        <f t="shared" si="6"/>
        <v>0</v>
      </c>
      <c r="H6" s="73">
        <f t="shared" si="6"/>
        <v>1903.1</v>
      </c>
      <c r="I6" s="73">
        <f t="shared" si="6"/>
        <v>1903.1</v>
      </c>
      <c r="J6" s="73">
        <f t="shared" si="6"/>
        <v>1408.9</v>
      </c>
      <c r="K6" s="73">
        <f t="shared" si="6"/>
        <v>1377.9</v>
      </c>
      <c r="L6" s="73">
        <f t="shared" si="2"/>
        <v>72.402921549051555</v>
      </c>
      <c r="M6" s="73">
        <f t="shared" si="3"/>
        <v>97.799701895095467</v>
      </c>
      <c r="N6" s="236">
        <f t="shared" si="4"/>
        <v>0</v>
      </c>
    </row>
    <row r="7" spans="1:14" ht="25.5" x14ac:dyDescent="0.25">
      <c r="A7" s="75"/>
      <c r="B7" s="76"/>
      <c r="C7" s="77" t="s">
        <v>8</v>
      </c>
      <c r="D7" s="76"/>
      <c r="E7" s="78" t="s">
        <v>9</v>
      </c>
      <c r="F7" s="79">
        <f>F9</f>
        <v>1903.1</v>
      </c>
      <c r="G7" s="79">
        <f>G9</f>
        <v>0</v>
      </c>
      <c r="H7" s="79">
        <f>H9</f>
        <v>1903.1</v>
      </c>
      <c r="I7" s="79">
        <f t="shared" ref="I7:K7" si="7">I9</f>
        <v>1903.1</v>
      </c>
      <c r="J7" s="79">
        <f t="shared" si="7"/>
        <v>1408.9</v>
      </c>
      <c r="K7" s="79">
        <f t="shared" si="7"/>
        <v>1377.9</v>
      </c>
      <c r="L7" s="79">
        <f t="shared" si="2"/>
        <v>72.402921549051555</v>
      </c>
      <c r="M7" s="79">
        <f t="shared" si="3"/>
        <v>97.799701895095467</v>
      </c>
      <c r="N7" s="236">
        <f t="shared" si="4"/>
        <v>0</v>
      </c>
    </row>
    <row r="8" spans="1:14" ht="25.5" x14ac:dyDescent="0.25">
      <c r="A8" s="135"/>
      <c r="B8" s="128"/>
      <c r="C8" s="129" t="s">
        <v>18</v>
      </c>
      <c r="D8" s="128"/>
      <c r="E8" s="136" t="s">
        <v>19</v>
      </c>
      <c r="F8" s="131">
        <f t="shared" ref="F8:K10" si="8">F9</f>
        <v>1903.1</v>
      </c>
      <c r="G8" s="131">
        <f t="shared" si="8"/>
        <v>0</v>
      </c>
      <c r="H8" s="131">
        <f t="shared" si="8"/>
        <v>1903.1</v>
      </c>
      <c r="I8" s="131">
        <f t="shared" si="8"/>
        <v>1903.1</v>
      </c>
      <c r="J8" s="131">
        <f t="shared" si="8"/>
        <v>1408.9</v>
      </c>
      <c r="K8" s="131">
        <f t="shared" si="8"/>
        <v>1377.9</v>
      </c>
      <c r="L8" s="131">
        <f t="shared" si="2"/>
        <v>72.402921549051555</v>
      </c>
      <c r="M8" s="131">
        <f t="shared" si="3"/>
        <v>97.799701895095467</v>
      </c>
      <c r="N8" s="236">
        <f t="shared" si="4"/>
        <v>0</v>
      </c>
    </row>
    <row r="9" spans="1:14" ht="38.25" x14ac:dyDescent="0.25">
      <c r="A9" s="85"/>
      <c r="B9" s="33"/>
      <c r="C9" s="86" t="s">
        <v>20</v>
      </c>
      <c r="D9" s="33"/>
      <c r="E9" s="87" t="s">
        <v>398</v>
      </c>
      <c r="F9" s="88">
        <f t="shared" si="8"/>
        <v>1903.1</v>
      </c>
      <c r="G9" s="88">
        <f t="shared" si="8"/>
        <v>0</v>
      </c>
      <c r="H9" s="88">
        <f t="shared" si="8"/>
        <v>1903.1</v>
      </c>
      <c r="I9" s="88">
        <f t="shared" si="8"/>
        <v>1903.1</v>
      </c>
      <c r="J9" s="88">
        <f t="shared" si="8"/>
        <v>1408.9</v>
      </c>
      <c r="K9" s="88">
        <f t="shared" si="8"/>
        <v>1377.9</v>
      </c>
      <c r="L9" s="88">
        <f t="shared" si="2"/>
        <v>72.402921549051555</v>
      </c>
      <c r="M9" s="88">
        <f t="shared" si="3"/>
        <v>97.799701895095467</v>
      </c>
      <c r="N9" s="236">
        <f t="shared" si="4"/>
        <v>0</v>
      </c>
    </row>
    <row r="10" spans="1:14" ht="25.5" x14ac:dyDescent="0.25">
      <c r="A10" s="66"/>
      <c r="B10" s="27"/>
      <c r="C10" s="89" t="s">
        <v>21</v>
      </c>
      <c r="D10" s="27"/>
      <c r="E10" s="30" t="s">
        <v>631</v>
      </c>
      <c r="F10" s="29">
        <f t="shared" si="8"/>
        <v>1903.1</v>
      </c>
      <c r="G10" s="29">
        <f t="shared" si="8"/>
        <v>0</v>
      </c>
      <c r="H10" s="29">
        <f t="shared" si="8"/>
        <v>1903.1</v>
      </c>
      <c r="I10" s="29">
        <f t="shared" si="8"/>
        <v>1903.1</v>
      </c>
      <c r="J10" s="29">
        <f t="shared" si="8"/>
        <v>1408.9</v>
      </c>
      <c r="K10" s="29">
        <f t="shared" si="8"/>
        <v>1377.9</v>
      </c>
      <c r="L10" s="29">
        <f t="shared" si="2"/>
        <v>72.402921549051555</v>
      </c>
      <c r="M10" s="29">
        <f t="shared" si="3"/>
        <v>97.799701895095467</v>
      </c>
      <c r="N10" s="236">
        <f t="shared" si="4"/>
        <v>0</v>
      </c>
    </row>
    <row r="11" spans="1:14" ht="39" x14ac:dyDescent="0.25">
      <c r="A11" s="66"/>
      <c r="B11" s="27"/>
      <c r="C11" s="89"/>
      <c r="D11" s="27" t="s">
        <v>22</v>
      </c>
      <c r="E11" s="26" t="s">
        <v>388</v>
      </c>
      <c r="F11" s="29">
        <v>1903.1</v>
      </c>
      <c r="G11" s="29"/>
      <c r="H11" s="29">
        <f>SUM(F11:G11)</f>
        <v>1903.1</v>
      </c>
      <c r="I11" s="29">
        <f t="shared" ref="I11" si="9">SUM(G11:H11)</f>
        <v>1903.1</v>
      </c>
      <c r="J11" s="29">
        <v>1408.9</v>
      </c>
      <c r="K11" s="29">
        <v>1377.9</v>
      </c>
      <c r="L11" s="29">
        <f t="shared" si="2"/>
        <v>72.402921549051555</v>
      </c>
      <c r="M11" s="29">
        <f t="shared" si="3"/>
        <v>97.799701895095467</v>
      </c>
      <c r="N11" s="236">
        <f t="shared" si="4"/>
        <v>0</v>
      </c>
    </row>
    <row r="12" spans="1:14" x14ac:dyDescent="0.25">
      <c r="A12" s="70"/>
      <c r="B12" s="7"/>
      <c r="C12" s="71" t="s">
        <v>481</v>
      </c>
      <c r="D12" s="7"/>
      <c r="E12" s="74" t="s">
        <v>725</v>
      </c>
      <c r="F12" s="73">
        <f t="shared" ref="F12:K14" si="10">F13</f>
        <v>112.5</v>
      </c>
      <c r="G12" s="73">
        <f t="shared" si="10"/>
        <v>0</v>
      </c>
      <c r="H12" s="73">
        <f t="shared" si="10"/>
        <v>112.5</v>
      </c>
      <c r="I12" s="73">
        <f t="shared" si="10"/>
        <v>112.5</v>
      </c>
      <c r="J12" s="73">
        <f t="shared" si="10"/>
        <v>112.5</v>
      </c>
      <c r="K12" s="73">
        <f t="shared" si="10"/>
        <v>112.5</v>
      </c>
      <c r="L12" s="73">
        <f t="shared" si="2"/>
        <v>100</v>
      </c>
      <c r="M12" s="73">
        <f t="shared" si="3"/>
        <v>100</v>
      </c>
      <c r="N12" s="236">
        <f t="shared" si="4"/>
        <v>0</v>
      </c>
    </row>
    <row r="13" spans="1:14" ht="38.25" x14ac:dyDescent="0.25">
      <c r="A13" s="70"/>
      <c r="B13" s="7"/>
      <c r="C13" s="71" t="s">
        <v>331</v>
      </c>
      <c r="D13" s="7"/>
      <c r="E13" s="74" t="s">
        <v>724</v>
      </c>
      <c r="F13" s="73">
        <f t="shared" si="10"/>
        <v>112.5</v>
      </c>
      <c r="G13" s="73">
        <f t="shared" si="10"/>
        <v>0</v>
      </c>
      <c r="H13" s="73">
        <f t="shared" si="10"/>
        <v>112.5</v>
      </c>
      <c r="I13" s="73">
        <f t="shared" si="10"/>
        <v>112.5</v>
      </c>
      <c r="J13" s="73">
        <f t="shared" si="10"/>
        <v>112.5</v>
      </c>
      <c r="K13" s="73">
        <f t="shared" si="10"/>
        <v>112.5</v>
      </c>
      <c r="L13" s="73">
        <f t="shared" si="2"/>
        <v>100</v>
      </c>
      <c r="M13" s="73">
        <f t="shared" si="3"/>
        <v>100</v>
      </c>
      <c r="N13" s="236">
        <f t="shared" si="4"/>
        <v>0</v>
      </c>
    </row>
    <row r="14" spans="1:14" ht="25.5" x14ac:dyDescent="0.25">
      <c r="A14" s="70"/>
      <c r="B14" s="7"/>
      <c r="C14" s="41" t="s">
        <v>697</v>
      </c>
      <c r="D14" s="41"/>
      <c r="E14" s="42" t="s">
        <v>698</v>
      </c>
      <c r="F14" s="29">
        <f t="shared" si="10"/>
        <v>112.5</v>
      </c>
      <c r="G14" s="29">
        <f t="shared" si="10"/>
        <v>0</v>
      </c>
      <c r="H14" s="29">
        <f t="shared" si="10"/>
        <v>112.5</v>
      </c>
      <c r="I14" s="29">
        <f t="shared" si="10"/>
        <v>112.5</v>
      </c>
      <c r="J14" s="29">
        <f t="shared" si="10"/>
        <v>112.5</v>
      </c>
      <c r="K14" s="29">
        <f t="shared" si="10"/>
        <v>112.5</v>
      </c>
      <c r="L14" s="29">
        <f t="shared" si="2"/>
        <v>100</v>
      </c>
      <c r="M14" s="29">
        <f t="shared" si="3"/>
        <v>100</v>
      </c>
      <c r="N14" s="236">
        <f t="shared" si="4"/>
        <v>0</v>
      </c>
    </row>
    <row r="15" spans="1:14" ht="25.5" x14ac:dyDescent="0.25">
      <c r="A15" s="66"/>
      <c r="B15" s="27"/>
      <c r="C15" s="41"/>
      <c r="D15" s="41" t="s">
        <v>22</v>
      </c>
      <c r="E15" s="42" t="s">
        <v>699</v>
      </c>
      <c r="F15" s="29">
        <v>112.5</v>
      </c>
      <c r="G15" s="29"/>
      <c r="H15" s="29">
        <f>SUM(F15:G15)</f>
        <v>112.5</v>
      </c>
      <c r="I15" s="29">
        <f t="shared" ref="I15" si="11">SUM(G15:H15)</f>
        <v>112.5</v>
      </c>
      <c r="J15" s="29">
        <v>112.5</v>
      </c>
      <c r="K15" s="29">
        <v>112.5</v>
      </c>
      <c r="L15" s="29">
        <f t="shared" si="2"/>
        <v>100</v>
      </c>
      <c r="M15" s="29">
        <f t="shared" si="3"/>
        <v>100</v>
      </c>
      <c r="N15" s="236">
        <f t="shared" si="4"/>
        <v>0</v>
      </c>
    </row>
    <row r="16" spans="1:14" ht="38.25" x14ac:dyDescent="0.25">
      <c r="A16" s="70"/>
      <c r="B16" s="7" t="s">
        <v>477</v>
      </c>
      <c r="C16" s="71"/>
      <c r="D16" s="70"/>
      <c r="E16" s="72" t="s">
        <v>478</v>
      </c>
      <c r="F16" s="73" t="e">
        <f t="shared" ref="F16:H16" si="12">F17+F48</f>
        <v>#REF!</v>
      </c>
      <c r="G16" s="73">
        <f t="shared" si="12"/>
        <v>14</v>
      </c>
      <c r="H16" s="73">
        <f t="shared" si="12"/>
        <v>40181.5</v>
      </c>
      <c r="I16" s="73">
        <f t="shared" ref="I16:K16" si="13">I17+I48</f>
        <v>40181.5</v>
      </c>
      <c r="J16" s="73">
        <f t="shared" si="13"/>
        <v>27609.100000000002</v>
      </c>
      <c r="K16" s="73">
        <f t="shared" si="13"/>
        <v>27135.300000000003</v>
      </c>
      <c r="L16" s="73">
        <f t="shared" si="2"/>
        <v>67.531824347025378</v>
      </c>
      <c r="M16" s="73">
        <f t="shared" si="3"/>
        <v>98.283899149193559</v>
      </c>
      <c r="N16" s="236">
        <f t="shared" si="4"/>
        <v>0</v>
      </c>
    </row>
    <row r="17" spans="1:14" ht="25.5" x14ac:dyDescent="0.25">
      <c r="A17" s="70"/>
      <c r="B17" s="7"/>
      <c r="C17" s="71" t="s">
        <v>6</v>
      </c>
      <c r="D17" s="70"/>
      <c r="E17" s="74" t="s">
        <v>7</v>
      </c>
      <c r="F17" s="73" t="e">
        <f t="shared" ref="F17:H17" si="14">F18+F43</f>
        <v>#REF!</v>
      </c>
      <c r="G17" s="73">
        <f t="shared" si="14"/>
        <v>14</v>
      </c>
      <c r="H17" s="73">
        <f t="shared" si="14"/>
        <v>40177.5</v>
      </c>
      <c r="I17" s="73">
        <f t="shared" ref="I17:K17" si="15">I18+I43</f>
        <v>40177.5</v>
      </c>
      <c r="J17" s="73">
        <f t="shared" si="15"/>
        <v>27609.100000000002</v>
      </c>
      <c r="K17" s="73">
        <f t="shared" si="15"/>
        <v>27135.300000000003</v>
      </c>
      <c r="L17" s="73">
        <f t="shared" si="2"/>
        <v>67.538547694605199</v>
      </c>
      <c r="M17" s="73">
        <f t="shared" si="3"/>
        <v>98.283899149193559</v>
      </c>
      <c r="N17" s="236">
        <f t="shared" si="4"/>
        <v>0</v>
      </c>
    </row>
    <row r="18" spans="1:14" ht="25.5" x14ac:dyDescent="0.25">
      <c r="A18" s="75"/>
      <c r="B18" s="76"/>
      <c r="C18" s="77" t="s">
        <v>8</v>
      </c>
      <c r="D18" s="76"/>
      <c r="E18" s="78" t="s">
        <v>479</v>
      </c>
      <c r="F18" s="79" t="e">
        <f t="shared" ref="F18:H18" si="16">F19+F28</f>
        <v>#REF!</v>
      </c>
      <c r="G18" s="79">
        <f t="shared" si="16"/>
        <v>14</v>
      </c>
      <c r="H18" s="79">
        <f t="shared" si="16"/>
        <v>40114.699999999997</v>
      </c>
      <c r="I18" s="79">
        <f t="shared" ref="I18:K18" si="17">I19+I28</f>
        <v>40114.699999999997</v>
      </c>
      <c r="J18" s="79">
        <f t="shared" si="17"/>
        <v>27609.100000000002</v>
      </c>
      <c r="K18" s="79">
        <f t="shared" si="17"/>
        <v>27135.300000000003</v>
      </c>
      <c r="L18" s="79">
        <f t="shared" si="2"/>
        <v>67.644280027022532</v>
      </c>
      <c r="M18" s="79">
        <f t="shared" si="3"/>
        <v>98.283899149193559</v>
      </c>
      <c r="N18" s="236">
        <f t="shared" si="4"/>
        <v>0</v>
      </c>
    </row>
    <row r="19" spans="1:14" ht="25.5" x14ac:dyDescent="0.25">
      <c r="A19" s="135"/>
      <c r="B19" s="128"/>
      <c r="C19" s="129" t="s">
        <v>18</v>
      </c>
      <c r="D19" s="128"/>
      <c r="E19" s="136" t="s">
        <v>19</v>
      </c>
      <c r="F19" s="131">
        <f t="shared" ref="F19:K19" si="18">F20</f>
        <v>38665.299999999996</v>
      </c>
      <c r="G19" s="131">
        <f t="shared" si="18"/>
        <v>14</v>
      </c>
      <c r="H19" s="131">
        <f t="shared" si="18"/>
        <v>38679.299999999996</v>
      </c>
      <c r="I19" s="131">
        <f t="shared" si="18"/>
        <v>38679.299999999996</v>
      </c>
      <c r="J19" s="131">
        <f t="shared" si="18"/>
        <v>26594.800000000003</v>
      </c>
      <c r="K19" s="131">
        <f t="shared" si="18"/>
        <v>26157.4</v>
      </c>
      <c r="L19" s="131">
        <f t="shared" si="2"/>
        <v>67.626353113939501</v>
      </c>
      <c r="M19" s="131">
        <f t="shared" si="3"/>
        <v>98.355317580880467</v>
      </c>
      <c r="N19" s="236">
        <f t="shared" si="4"/>
        <v>0</v>
      </c>
    </row>
    <row r="20" spans="1:14" ht="38.25" x14ac:dyDescent="0.25">
      <c r="A20" s="90"/>
      <c r="B20" s="90"/>
      <c r="C20" s="86" t="s">
        <v>20</v>
      </c>
      <c r="D20" s="33"/>
      <c r="E20" s="87" t="s">
        <v>398</v>
      </c>
      <c r="F20" s="91">
        <f t="shared" ref="F20:H20" si="19">F21+F25</f>
        <v>38665.299999999996</v>
      </c>
      <c r="G20" s="91">
        <f t="shared" si="19"/>
        <v>14</v>
      </c>
      <c r="H20" s="91">
        <f t="shared" si="19"/>
        <v>38679.299999999996</v>
      </c>
      <c r="I20" s="91">
        <f t="shared" ref="I20:K20" si="20">I21+I25</f>
        <v>38679.299999999996</v>
      </c>
      <c r="J20" s="91">
        <f t="shared" si="20"/>
        <v>26594.800000000003</v>
      </c>
      <c r="K20" s="91">
        <f t="shared" si="20"/>
        <v>26157.4</v>
      </c>
      <c r="L20" s="91">
        <f t="shared" si="2"/>
        <v>67.626353113939501</v>
      </c>
      <c r="M20" s="91">
        <f t="shared" si="3"/>
        <v>98.355317580880467</v>
      </c>
      <c r="N20" s="236">
        <f t="shared" si="4"/>
        <v>0</v>
      </c>
    </row>
    <row r="21" spans="1:14" ht="25.5" x14ac:dyDescent="0.25">
      <c r="A21" s="92"/>
      <c r="B21" s="92"/>
      <c r="C21" s="89" t="s">
        <v>23</v>
      </c>
      <c r="D21" s="27"/>
      <c r="E21" s="28" t="s">
        <v>633</v>
      </c>
      <c r="F21" s="93">
        <f>F22+F23</f>
        <v>38445.299999999996</v>
      </c>
      <c r="G21" s="93">
        <f>G22+G23+G24</f>
        <v>14</v>
      </c>
      <c r="H21" s="93">
        <f>H22+H23+H24</f>
        <v>38459.299999999996</v>
      </c>
      <c r="I21" s="93">
        <f t="shared" ref="I21:K21" si="21">I22+I23+I24</f>
        <v>38459.299999999996</v>
      </c>
      <c r="J21" s="93">
        <f t="shared" si="21"/>
        <v>26469.9</v>
      </c>
      <c r="K21" s="93">
        <f t="shared" si="21"/>
        <v>26035.4</v>
      </c>
      <c r="L21" s="93">
        <f t="shared" si="2"/>
        <v>67.695979906030544</v>
      </c>
      <c r="M21" s="93">
        <f t="shared" si="3"/>
        <v>98.358512876890359</v>
      </c>
      <c r="N21" s="236">
        <f t="shared" si="4"/>
        <v>0</v>
      </c>
    </row>
    <row r="22" spans="1:14" ht="39" x14ac:dyDescent="0.25">
      <c r="A22" s="66"/>
      <c r="B22" s="27"/>
      <c r="C22" s="89"/>
      <c r="D22" s="27" t="s">
        <v>22</v>
      </c>
      <c r="E22" s="26" t="s">
        <v>388</v>
      </c>
      <c r="F22" s="29">
        <v>36441.699999999997</v>
      </c>
      <c r="G22" s="29"/>
      <c r="H22" s="29">
        <f>SUM(F22:G22)</f>
        <v>36441.699999999997</v>
      </c>
      <c r="I22" s="29">
        <f t="shared" ref="I22" si="22">SUM(G22:H22)</f>
        <v>36441.699999999997</v>
      </c>
      <c r="J22" s="29">
        <v>25172.3</v>
      </c>
      <c r="K22" s="29">
        <v>24741.7</v>
      </c>
      <c r="L22" s="29">
        <f t="shared" si="2"/>
        <v>67.893923719255696</v>
      </c>
      <c r="M22" s="29">
        <f t="shared" si="3"/>
        <v>98.289389527377324</v>
      </c>
      <c r="N22" s="236">
        <f t="shared" si="4"/>
        <v>0</v>
      </c>
    </row>
    <row r="23" spans="1:14" ht="25.5" x14ac:dyDescent="0.25">
      <c r="A23" s="66"/>
      <c r="B23" s="27"/>
      <c r="C23" s="89"/>
      <c r="D23" s="27" t="s">
        <v>13</v>
      </c>
      <c r="E23" s="30" t="s">
        <v>14</v>
      </c>
      <c r="F23" s="29">
        <v>2003.6</v>
      </c>
      <c r="G23" s="29"/>
      <c r="H23" s="29">
        <v>2003.6</v>
      </c>
      <c r="I23" s="29">
        <v>2003.6</v>
      </c>
      <c r="J23" s="29">
        <v>1285.2</v>
      </c>
      <c r="K23" s="29">
        <v>1281.3</v>
      </c>
      <c r="L23" s="29">
        <f t="shared" si="2"/>
        <v>63.949890197644244</v>
      </c>
      <c r="M23" s="29">
        <f t="shared" si="3"/>
        <v>99.696545284780569</v>
      </c>
      <c r="N23" s="236">
        <f t="shared" si="4"/>
        <v>0</v>
      </c>
    </row>
    <row r="24" spans="1:14" x14ac:dyDescent="0.25">
      <c r="A24" s="66"/>
      <c r="B24" s="27"/>
      <c r="C24" s="89"/>
      <c r="D24" s="27" t="s">
        <v>24</v>
      </c>
      <c r="E24" s="30" t="s">
        <v>25</v>
      </c>
      <c r="F24" s="29"/>
      <c r="G24" s="29">
        <v>14</v>
      </c>
      <c r="H24" s="29">
        <f>G24</f>
        <v>14</v>
      </c>
      <c r="I24" s="29">
        <f t="shared" ref="I24" si="23">H24</f>
        <v>14</v>
      </c>
      <c r="J24" s="29">
        <v>12.4</v>
      </c>
      <c r="K24" s="29">
        <v>12.4</v>
      </c>
      <c r="L24" s="29">
        <f t="shared" si="2"/>
        <v>88.571428571428584</v>
      </c>
      <c r="M24" s="29">
        <f t="shared" si="3"/>
        <v>100</v>
      </c>
      <c r="N24" s="236">
        <f t="shared" si="4"/>
        <v>0</v>
      </c>
    </row>
    <row r="25" spans="1:14" ht="51" x14ac:dyDescent="0.25">
      <c r="A25" s="66"/>
      <c r="B25" s="27"/>
      <c r="C25" s="89" t="s">
        <v>26</v>
      </c>
      <c r="D25" s="27"/>
      <c r="E25" s="28" t="s">
        <v>632</v>
      </c>
      <c r="F25" s="29">
        <f>F27+F26</f>
        <v>220</v>
      </c>
      <c r="G25" s="29">
        <f>G27+G26</f>
        <v>0</v>
      </c>
      <c r="H25" s="29">
        <f>H27+H26</f>
        <v>220</v>
      </c>
      <c r="I25" s="29">
        <f t="shared" ref="I25:K25" si="24">I27+I26</f>
        <v>220</v>
      </c>
      <c r="J25" s="29">
        <f t="shared" si="24"/>
        <v>124.9</v>
      </c>
      <c r="K25" s="29">
        <f t="shared" si="24"/>
        <v>122</v>
      </c>
      <c r="L25" s="29">
        <f t="shared" si="2"/>
        <v>55.454545454545453</v>
      </c>
      <c r="M25" s="29">
        <f t="shared" si="3"/>
        <v>97.678142514011199</v>
      </c>
      <c r="N25" s="236">
        <f t="shared" si="4"/>
        <v>0</v>
      </c>
    </row>
    <row r="26" spans="1:14" ht="39" x14ac:dyDescent="0.25">
      <c r="A26" s="66"/>
      <c r="B26" s="27"/>
      <c r="C26" s="89"/>
      <c r="D26" s="27" t="s">
        <v>22</v>
      </c>
      <c r="E26" s="26" t="s">
        <v>388</v>
      </c>
      <c r="F26" s="29">
        <v>120.5</v>
      </c>
      <c r="G26" s="29"/>
      <c r="H26" s="29">
        <v>120.5</v>
      </c>
      <c r="I26" s="29">
        <v>120.5</v>
      </c>
      <c r="J26" s="29">
        <v>84.9</v>
      </c>
      <c r="K26" s="29">
        <v>82</v>
      </c>
      <c r="L26" s="29">
        <f t="shared" si="2"/>
        <v>68.049792531120332</v>
      </c>
      <c r="M26" s="29">
        <f t="shared" si="3"/>
        <v>96.584216725559486</v>
      </c>
      <c r="N26" s="236">
        <f t="shared" si="4"/>
        <v>0</v>
      </c>
    </row>
    <row r="27" spans="1:14" ht="25.5" x14ac:dyDescent="0.25">
      <c r="A27" s="66"/>
      <c r="B27" s="27"/>
      <c r="C27" s="89"/>
      <c r="D27" s="27" t="s">
        <v>13</v>
      </c>
      <c r="E27" s="30" t="s">
        <v>14</v>
      </c>
      <c r="F27" s="29">
        <v>99.5</v>
      </c>
      <c r="G27" s="29"/>
      <c r="H27" s="29">
        <v>99.5</v>
      </c>
      <c r="I27" s="29">
        <v>99.5</v>
      </c>
      <c r="J27" s="29">
        <v>40</v>
      </c>
      <c r="K27" s="29">
        <v>40</v>
      </c>
      <c r="L27" s="29">
        <f t="shared" si="2"/>
        <v>40.201005025125632</v>
      </c>
      <c r="M27" s="29">
        <f t="shared" si="3"/>
        <v>100</v>
      </c>
      <c r="N27" s="236">
        <f t="shared" si="4"/>
        <v>0</v>
      </c>
    </row>
    <row r="28" spans="1:14" ht="38.25" x14ac:dyDescent="0.25">
      <c r="A28" s="135"/>
      <c r="B28" s="128"/>
      <c r="C28" s="129" t="s">
        <v>31</v>
      </c>
      <c r="D28" s="128"/>
      <c r="E28" s="136" t="s">
        <v>480</v>
      </c>
      <c r="F28" s="131" t="e">
        <f t="shared" ref="F28:K28" si="25">F29</f>
        <v>#REF!</v>
      </c>
      <c r="G28" s="131">
        <f t="shared" si="25"/>
        <v>0</v>
      </c>
      <c r="H28" s="131">
        <f t="shared" si="25"/>
        <v>1435.3999999999999</v>
      </c>
      <c r="I28" s="131">
        <f t="shared" si="25"/>
        <v>1435.3999999999999</v>
      </c>
      <c r="J28" s="131">
        <f t="shared" si="25"/>
        <v>1014.3</v>
      </c>
      <c r="K28" s="131">
        <f t="shared" si="25"/>
        <v>977.89999999999986</v>
      </c>
      <c r="L28" s="131">
        <f t="shared" si="2"/>
        <v>68.127351260972546</v>
      </c>
      <c r="M28" s="131">
        <f t="shared" si="3"/>
        <v>96.411318150448579</v>
      </c>
      <c r="N28" s="236">
        <f t="shared" si="4"/>
        <v>0</v>
      </c>
    </row>
    <row r="29" spans="1:14" ht="25.5" x14ac:dyDescent="0.25">
      <c r="A29" s="85"/>
      <c r="B29" s="33"/>
      <c r="C29" s="86" t="s">
        <v>32</v>
      </c>
      <c r="D29" s="33"/>
      <c r="E29" s="94" t="s">
        <v>622</v>
      </c>
      <c r="F29" s="88" t="e">
        <f t="shared" ref="F29:H29" si="26">F30+F33+F36+F41+F38</f>
        <v>#REF!</v>
      </c>
      <c r="G29" s="88">
        <f t="shared" si="26"/>
        <v>0</v>
      </c>
      <c r="H29" s="88">
        <f t="shared" si="26"/>
        <v>1435.3999999999999</v>
      </c>
      <c r="I29" s="88">
        <f t="shared" ref="I29:K29" si="27">I30+I33+I36+I41+I38</f>
        <v>1435.3999999999999</v>
      </c>
      <c r="J29" s="88">
        <f t="shared" si="27"/>
        <v>1014.3</v>
      </c>
      <c r="K29" s="88">
        <f t="shared" si="27"/>
        <v>977.89999999999986</v>
      </c>
      <c r="L29" s="88">
        <f t="shared" si="2"/>
        <v>68.127351260972546</v>
      </c>
      <c r="M29" s="88">
        <f t="shared" si="3"/>
        <v>96.411318150448579</v>
      </c>
      <c r="N29" s="236">
        <f t="shared" si="4"/>
        <v>0</v>
      </c>
    </row>
    <row r="30" spans="1:14" ht="25.5" x14ac:dyDescent="0.25">
      <c r="A30" s="92"/>
      <c r="B30" s="92"/>
      <c r="C30" s="89" t="s">
        <v>34</v>
      </c>
      <c r="D30" s="27"/>
      <c r="E30" s="30" t="s">
        <v>799</v>
      </c>
      <c r="F30" s="29">
        <f>F31+F32</f>
        <v>861.3</v>
      </c>
      <c r="G30" s="29">
        <f t="shared" ref="G30:H30" si="28">G31+G32</f>
        <v>0</v>
      </c>
      <c r="H30" s="29">
        <f t="shared" si="28"/>
        <v>861.3</v>
      </c>
      <c r="I30" s="29">
        <f t="shared" ref="I30:K30" si="29">I31+I32</f>
        <v>861.3</v>
      </c>
      <c r="J30" s="29">
        <f t="shared" si="29"/>
        <v>643.79999999999995</v>
      </c>
      <c r="K30" s="29">
        <f t="shared" si="29"/>
        <v>638.59999999999991</v>
      </c>
      <c r="L30" s="29">
        <f t="shared" si="2"/>
        <v>74.143736212701725</v>
      </c>
      <c r="M30" s="29">
        <f t="shared" si="3"/>
        <v>99.192295744019873</v>
      </c>
      <c r="N30" s="236">
        <f t="shared" si="4"/>
        <v>0</v>
      </c>
    </row>
    <row r="31" spans="1:14" ht="39" x14ac:dyDescent="0.25">
      <c r="A31" s="92"/>
      <c r="B31" s="92"/>
      <c r="C31" s="89"/>
      <c r="D31" s="27" t="s">
        <v>22</v>
      </c>
      <c r="E31" s="26" t="s">
        <v>388</v>
      </c>
      <c r="F31" s="38">
        <v>792.4</v>
      </c>
      <c r="G31" s="38"/>
      <c r="H31" s="38">
        <f>SUM(F31:G31)</f>
        <v>792.4</v>
      </c>
      <c r="I31" s="38">
        <f t="shared" ref="I31" si="30">SUM(G31:H31)</f>
        <v>792.4</v>
      </c>
      <c r="J31" s="38">
        <v>578.29999999999995</v>
      </c>
      <c r="K31" s="38">
        <v>573.29999999999995</v>
      </c>
      <c r="L31" s="38">
        <f t="shared" si="2"/>
        <v>72.349823321554766</v>
      </c>
      <c r="M31" s="38">
        <f t="shared" si="3"/>
        <v>99.135396852844551</v>
      </c>
      <c r="N31" s="236">
        <f t="shared" si="4"/>
        <v>0</v>
      </c>
    </row>
    <row r="32" spans="1:14" ht="25.5" x14ac:dyDescent="0.25">
      <c r="A32" s="92"/>
      <c r="B32" s="92"/>
      <c r="C32" s="89"/>
      <c r="D32" s="27" t="s">
        <v>13</v>
      </c>
      <c r="E32" s="30" t="s">
        <v>14</v>
      </c>
      <c r="F32" s="38">
        <v>68.900000000000006</v>
      </c>
      <c r="G32" s="38"/>
      <c r="H32" s="38">
        <f>SUM(F32:G32)</f>
        <v>68.900000000000006</v>
      </c>
      <c r="I32" s="38">
        <f t="shared" ref="I32" si="31">SUM(G32:H32)</f>
        <v>68.900000000000006</v>
      </c>
      <c r="J32" s="38">
        <v>65.5</v>
      </c>
      <c r="K32" s="38">
        <v>65.3</v>
      </c>
      <c r="L32" s="38">
        <f t="shared" si="2"/>
        <v>94.775036284470232</v>
      </c>
      <c r="M32" s="38">
        <f t="shared" si="3"/>
        <v>99.694656488549612</v>
      </c>
      <c r="N32" s="236">
        <f t="shared" si="4"/>
        <v>0</v>
      </c>
    </row>
    <row r="33" spans="1:14" ht="25.5" x14ac:dyDescent="0.25">
      <c r="A33" s="92"/>
      <c r="B33" s="92"/>
      <c r="C33" s="89" t="s">
        <v>35</v>
      </c>
      <c r="D33" s="27"/>
      <c r="E33" s="30" t="s">
        <v>36</v>
      </c>
      <c r="F33" s="29">
        <f>F34+F35</f>
        <v>495.8</v>
      </c>
      <c r="G33" s="29">
        <f t="shared" ref="G33:H33" si="32">G34+G35</f>
        <v>0</v>
      </c>
      <c r="H33" s="29">
        <f t="shared" si="32"/>
        <v>495.8</v>
      </c>
      <c r="I33" s="29">
        <f t="shared" ref="I33:K33" si="33">I34+I35</f>
        <v>495.8</v>
      </c>
      <c r="J33" s="29">
        <f t="shared" si="33"/>
        <v>343.5</v>
      </c>
      <c r="K33" s="29">
        <f t="shared" si="33"/>
        <v>316.3</v>
      </c>
      <c r="L33" s="29">
        <f t="shared" si="2"/>
        <v>63.795885437676482</v>
      </c>
      <c r="M33" s="29">
        <f t="shared" si="3"/>
        <v>92.081513828238727</v>
      </c>
      <c r="N33" s="236">
        <f t="shared" si="4"/>
        <v>0</v>
      </c>
    </row>
    <row r="34" spans="1:14" ht="39" x14ac:dyDescent="0.25">
      <c r="A34" s="92"/>
      <c r="B34" s="92"/>
      <c r="C34" s="89"/>
      <c r="D34" s="27" t="s">
        <v>22</v>
      </c>
      <c r="E34" s="26" t="s">
        <v>388</v>
      </c>
      <c r="F34" s="93">
        <v>452.7</v>
      </c>
      <c r="G34" s="93"/>
      <c r="H34" s="93">
        <f>SUM(F34:G34)</f>
        <v>452.7</v>
      </c>
      <c r="I34" s="93">
        <f t="shared" ref="I34" si="34">SUM(G34:H34)</f>
        <v>452.7</v>
      </c>
      <c r="J34" s="93">
        <v>326.89999999999998</v>
      </c>
      <c r="K34" s="93">
        <v>299.7</v>
      </c>
      <c r="L34" s="93">
        <f t="shared" si="2"/>
        <v>66.202783300198803</v>
      </c>
      <c r="M34" s="93">
        <f t="shared" si="3"/>
        <v>91.679412664423381</v>
      </c>
      <c r="N34" s="236">
        <f t="shared" si="4"/>
        <v>0</v>
      </c>
    </row>
    <row r="35" spans="1:14" ht="25.5" x14ac:dyDescent="0.25">
      <c r="A35" s="92"/>
      <c r="B35" s="92"/>
      <c r="C35" s="89"/>
      <c r="D35" s="27" t="s">
        <v>13</v>
      </c>
      <c r="E35" s="30" t="s">
        <v>14</v>
      </c>
      <c r="F35" s="93">
        <v>43.1</v>
      </c>
      <c r="G35" s="93"/>
      <c r="H35" s="93">
        <f>SUM(F35:G35)</f>
        <v>43.1</v>
      </c>
      <c r="I35" s="93">
        <f t="shared" ref="I35" si="35">SUM(G35:H35)</f>
        <v>43.1</v>
      </c>
      <c r="J35" s="93">
        <v>16.600000000000001</v>
      </c>
      <c r="K35" s="93">
        <v>16.600000000000001</v>
      </c>
      <c r="L35" s="93">
        <f t="shared" si="2"/>
        <v>38.515081206496518</v>
      </c>
      <c r="M35" s="93">
        <f t="shared" si="3"/>
        <v>100</v>
      </c>
      <c r="N35" s="236">
        <f t="shared" si="4"/>
        <v>0</v>
      </c>
    </row>
    <row r="36" spans="1:14" x14ac:dyDescent="0.25">
      <c r="A36" s="66"/>
      <c r="B36" s="27"/>
      <c r="C36" s="89" t="s">
        <v>37</v>
      </c>
      <c r="D36" s="27"/>
      <c r="E36" s="30" t="s">
        <v>38</v>
      </c>
      <c r="F36" s="29" t="e">
        <f>F37</f>
        <v>#REF!</v>
      </c>
      <c r="G36" s="29"/>
      <c r="H36" s="29">
        <f>H37</f>
        <v>17.5</v>
      </c>
      <c r="I36" s="29">
        <f t="shared" ref="I36:K36" si="36">I37</f>
        <v>17.5</v>
      </c>
      <c r="J36" s="29">
        <f t="shared" si="36"/>
        <v>0</v>
      </c>
      <c r="K36" s="29">
        <f t="shared" si="36"/>
        <v>0</v>
      </c>
      <c r="L36" s="29">
        <f t="shared" si="2"/>
        <v>0</v>
      </c>
      <c r="M36" s="29"/>
      <c r="N36" s="236">
        <f t="shared" si="4"/>
        <v>0</v>
      </c>
    </row>
    <row r="37" spans="1:14" ht="25.5" x14ac:dyDescent="0.25">
      <c r="A37" s="66"/>
      <c r="B37" s="27"/>
      <c r="C37" s="89"/>
      <c r="D37" s="27" t="s">
        <v>13</v>
      </c>
      <c r="E37" s="30" t="s">
        <v>14</v>
      </c>
      <c r="F37" s="29" t="e">
        <f>#REF!</f>
        <v>#REF!</v>
      </c>
      <c r="G37" s="29"/>
      <c r="H37" s="29">
        <v>17.5</v>
      </c>
      <c r="I37" s="29">
        <v>17.5</v>
      </c>
      <c r="J37" s="29">
        <v>0</v>
      </c>
      <c r="K37" s="29">
        <v>0</v>
      </c>
      <c r="L37" s="29">
        <f t="shared" si="2"/>
        <v>0</v>
      </c>
      <c r="M37" s="29"/>
      <c r="N37" s="236">
        <f t="shared" si="4"/>
        <v>0</v>
      </c>
    </row>
    <row r="38" spans="1:14" ht="25.5" x14ac:dyDescent="0.25">
      <c r="A38" s="66"/>
      <c r="B38" s="27"/>
      <c r="C38" s="89" t="s">
        <v>39</v>
      </c>
      <c r="D38" s="27"/>
      <c r="E38" s="30" t="s">
        <v>40</v>
      </c>
      <c r="F38" s="29">
        <f>F40+F39</f>
        <v>50</v>
      </c>
      <c r="G38" s="29">
        <f t="shared" ref="G38:H38" si="37">G40+G39</f>
        <v>0</v>
      </c>
      <c r="H38" s="29">
        <f t="shared" si="37"/>
        <v>50</v>
      </c>
      <c r="I38" s="29">
        <f t="shared" ref="I38:K38" si="38">I40+I39</f>
        <v>50</v>
      </c>
      <c r="J38" s="29">
        <f t="shared" si="38"/>
        <v>27</v>
      </c>
      <c r="K38" s="29">
        <f t="shared" si="38"/>
        <v>23</v>
      </c>
      <c r="L38" s="29">
        <f t="shared" si="2"/>
        <v>46</v>
      </c>
      <c r="M38" s="29">
        <f t="shared" si="3"/>
        <v>85.18518518518519</v>
      </c>
      <c r="N38" s="236">
        <f t="shared" si="4"/>
        <v>0</v>
      </c>
    </row>
    <row r="39" spans="1:14" ht="39" x14ac:dyDescent="0.25">
      <c r="A39" s="66"/>
      <c r="B39" s="27"/>
      <c r="C39" s="89"/>
      <c r="D39" s="27" t="s">
        <v>22</v>
      </c>
      <c r="E39" s="26" t="s">
        <v>388</v>
      </c>
      <c r="F39" s="38">
        <v>45.3</v>
      </c>
      <c r="G39" s="38"/>
      <c r="H39" s="38">
        <f>SUM(F39:G39)</f>
        <v>45.3</v>
      </c>
      <c r="I39" s="38">
        <f t="shared" ref="I39" si="39">SUM(G39:H39)</f>
        <v>45.3</v>
      </c>
      <c r="J39" s="38">
        <v>27</v>
      </c>
      <c r="K39" s="38">
        <v>23</v>
      </c>
      <c r="L39" s="38">
        <f t="shared" si="2"/>
        <v>50.772626931567331</v>
      </c>
      <c r="M39" s="38">
        <f t="shared" si="3"/>
        <v>85.18518518518519</v>
      </c>
      <c r="N39" s="236">
        <f t="shared" si="4"/>
        <v>0</v>
      </c>
    </row>
    <row r="40" spans="1:14" ht="25.5" x14ac:dyDescent="0.25">
      <c r="A40" s="66"/>
      <c r="B40" s="27"/>
      <c r="C40" s="89"/>
      <c r="D40" s="27" t="s">
        <v>13</v>
      </c>
      <c r="E40" s="30" t="s">
        <v>14</v>
      </c>
      <c r="F40" s="38">
        <v>4.7</v>
      </c>
      <c r="G40" s="38"/>
      <c r="H40" s="38">
        <v>4.7</v>
      </c>
      <c r="I40" s="38">
        <v>4.7</v>
      </c>
      <c r="J40" s="38">
        <v>0</v>
      </c>
      <c r="K40" s="38">
        <v>0</v>
      </c>
      <c r="L40" s="38">
        <f t="shared" si="2"/>
        <v>0</v>
      </c>
      <c r="M40" s="38"/>
      <c r="N40" s="236">
        <f t="shared" si="4"/>
        <v>0</v>
      </c>
    </row>
    <row r="41" spans="1:14" ht="38.25" x14ac:dyDescent="0.25">
      <c r="A41" s="66"/>
      <c r="B41" s="27"/>
      <c r="C41" s="89" t="s">
        <v>41</v>
      </c>
      <c r="D41" s="27"/>
      <c r="E41" s="30" t="s">
        <v>389</v>
      </c>
      <c r="F41" s="29">
        <f>F42</f>
        <v>10.8</v>
      </c>
      <c r="G41" s="29"/>
      <c r="H41" s="29">
        <f>SUM(F41:G41)</f>
        <v>10.8</v>
      </c>
      <c r="I41" s="29">
        <f t="shared" ref="I41" si="40">SUM(G41:H41)</f>
        <v>10.8</v>
      </c>
      <c r="J41" s="29">
        <v>0</v>
      </c>
      <c r="K41" s="29">
        <v>0</v>
      </c>
      <c r="L41" s="29">
        <f t="shared" si="2"/>
        <v>0</v>
      </c>
      <c r="M41" s="29"/>
      <c r="N41" s="236">
        <f t="shared" si="4"/>
        <v>0</v>
      </c>
    </row>
    <row r="42" spans="1:14" ht="25.5" x14ac:dyDescent="0.25">
      <c r="A42" s="66"/>
      <c r="B42" s="27"/>
      <c r="C42" s="89"/>
      <c r="D42" s="27" t="s">
        <v>13</v>
      </c>
      <c r="E42" s="30" t="s">
        <v>14</v>
      </c>
      <c r="F42" s="38">
        <v>10.8</v>
      </c>
      <c r="G42" s="38"/>
      <c r="H42" s="38">
        <f>SUM(F42:G42)</f>
        <v>10.8</v>
      </c>
      <c r="I42" s="38">
        <f t="shared" ref="I42" si="41">SUM(G42:H42)</f>
        <v>10.8</v>
      </c>
      <c r="J42" s="38">
        <v>0</v>
      </c>
      <c r="K42" s="38">
        <v>0</v>
      </c>
      <c r="L42" s="38">
        <f t="shared" si="2"/>
        <v>0</v>
      </c>
      <c r="M42" s="38"/>
      <c r="N42" s="236">
        <f t="shared" si="4"/>
        <v>0</v>
      </c>
    </row>
    <row r="43" spans="1:14" ht="25.5" x14ac:dyDescent="0.25">
      <c r="A43" s="76"/>
      <c r="B43" s="76"/>
      <c r="C43" s="77" t="s">
        <v>148</v>
      </c>
      <c r="D43" s="76"/>
      <c r="E43" s="78" t="s">
        <v>149</v>
      </c>
      <c r="F43" s="79">
        <f t="shared" ref="F43:K44" si="42">F44</f>
        <v>62.800000000000004</v>
      </c>
      <c r="G43" s="79">
        <f t="shared" si="42"/>
        <v>0</v>
      </c>
      <c r="H43" s="79">
        <f t="shared" si="42"/>
        <v>62.800000000000004</v>
      </c>
      <c r="I43" s="79">
        <f t="shared" si="42"/>
        <v>62.800000000000004</v>
      </c>
      <c r="J43" s="79">
        <f t="shared" si="42"/>
        <v>0</v>
      </c>
      <c r="K43" s="79">
        <f t="shared" si="42"/>
        <v>0</v>
      </c>
      <c r="L43" s="79">
        <f t="shared" si="2"/>
        <v>0</v>
      </c>
      <c r="M43" s="79"/>
      <c r="N43" s="236">
        <f t="shared" si="4"/>
        <v>0</v>
      </c>
    </row>
    <row r="44" spans="1:14" ht="38.25" x14ac:dyDescent="0.25">
      <c r="A44" s="95"/>
      <c r="B44" s="96"/>
      <c r="C44" s="86" t="s">
        <v>155</v>
      </c>
      <c r="D44" s="96"/>
      <c r="E44" s="94" t="s">
        <v>156</v>
      </c>
      <c r="F44" s="97">
        <f t="shared" si="42"/>
        <v>62.800000000000004</v>
      </c>
      <c r="G44" s="97">
        <f t="shared" si="42"/>
        <v>0</v>
      </c>
      <c r="H44" s="97">
        <f t="shared" si="42"/>
        <v>62.800000000000004</v>
      </c>
      <c r="I44" s="97">
        <f t="shared" si="42"/>
        <v>62.800000000000004</v>
      </c>
      <c r="J44" s="97">
        <f t="shared" si="42"/>
        <v>0</v>
      </c>
      <c r="K44" s="97">
        <f t="shared" si="42"/>
        <v>0</v>
      </c>
      <c r="L44" s="97">
        <f t="shared" si="2"/>
        <v>0</v>
      </c>
      <c r="M44" s="97"/>
      <c r="N44" s="236">
        <f t="shared" si="4"/>
        <v>0</v>
      </c>
    </row>
    <row r="45" spans="1:14" ht="51" x14ac:dyDescent="0.25">
      <c r="A45" s="66"/>
      <c r="B45" s="27"/>
      <c r="C45" s="89" t="s">
        <v>163</v>
      </c>
      <c r="D45" s="27"/>
      <c r="E45" s="28" t="s">
        <v>392</v>
      </c>
      <c r="F45" s="29">
        <f>F46+F47</f>
        <v>62.800000000000004</v>
      </c>
      <c r="G45" s="29">
        <f>G46+G47</f>
        <v>0</v>
      </c>
      <c r="H45" s="29">
        <f t="shared" ref="H45:K45" si="43">H46+H47</f>
        <v>62.800000000000004</v>
      </c>
      <c r="I45" s="29">
        <f t="shared" si="43"/>
        <v>62.800000000000004</v>
      </c>
      <c r="J45" s="29">
        <f t="shared" si="43"/>
        <v>0</v>
      </c>
      <c r="K45" s="29">
        <f t="shared" si="43"/>
        <v>0</v>
      </c>
      <c r="L45" s="29">
        <f t="shared" si="2"/>
        <v>0</v>
      </c>
      <c r="M45" s="29"/>
      <c r="N45" s="236">
        <f t="shared" si="4"/>
        <v>0</v>
      </c>
    </row>
    <row r="46" spans="1:14" ht="39" x14ac:dyDescent="0.25">
      <c r="A46" s="66"/>
      <c r="B46" s="27"/>
      <c r="C46" s="71"/>
      <c r="D46" s="27" t="s">
        <v>22</v>
      </c>
      <c r="E46" s="26" t="s">
        <v>388</v>
      </c>
      <c r="F46" s="29">
        <v>45.7</v>
      </c>
      <c r="G46" s="29"/>
      <c r="H46" s="29">
        <f>SUM(F46:G46)</f>
        <v>45.7</v>
      </c>
      <c r="I46" s="29">
        <f t="shared" ref="I46" si="44">SUM(G46:H46)</f>
        <v>45.7</v>
      </c>
      <c r="J46" s="29">
        <v>0</v>
      </c>
      <c r="K46" s="29">
        <v>0</v>
      </c>
      <c r="L46" s="29">
        <f t="shared" si="2"/>
        <v>0</v>
      </c>
      <c r="M46" s="29"/>
      <c r="N46" s="236">
        <f t="shared" si="4"/>
        <v>0</v>
      </c>
    </row>
    <row r="47" spans="1:14" ht="25.5" x14ac:dyDescent="0.25">
      <c r="A47" s="66"/>
      <c r="B47" s="27"/>
      <c r="C47" s="71"/>
      <c r="D47" s="27" t="s">
        <v>13</v>
      </c>
      <c r="E47" s="30" t="s">
        <v>14</v>
      </c>
      <c r="F47" s="29">
        <v>17.100000000000001</v>
      </c>
      <c r="G47" s="29"/>
      <c r="H47" s="29">
        <v>17.100000000000001</v>
      </c>
      <c r="I47" s="29">
        <v>17.100000000000001</v>
      </c>
      <c r="J47" s="29">
        <v>0</v>
      </c>
      <c r="K47" s="29">
        <v>0</v>
      </c>
      <c r="L47" s="29">
        <f t="shared" si="2"/>
        <v>0</v>
      </c>
      <c r="M47" s="29"/>
      <c r="N47" s="236">
        <f t="shared" si="4"/>
        <v>0</v>
      </c>
    </row>
    <row r="48" spans="1:14" x14ac:dyDescent="0.25">
      <c r="A48" s="66"/>
      <c r="B48" s="27"/>
      <c r="C48" s="71" t="s">
        <v>481</v>
      </c>
      <c r="D48" s="7"/>
      <c r="E48" s="74" t="s">
        <v>725</v>
      </c>
      <c r="F48" s="73">
        <f t="shared" ref="F48:K50" si="45">F49</f>
        <v>4</v>
      </c>
      <c r="G48" s="73">
        <f t="shared" si="45"/>
        <v>0</v>
      </c>
      <c r="H48" s="73">
        <f t="shared" si="45"/>
        <v>4</v>
      </c>
      <c r="I48" s="73">
        <f t="shared" si="45"/>
        <v>4</v>
      </c>
      <c r="J48" s="73">
        <f t="shared" si="45"/>
        <v>0</v>
      </c>
      <c r="K48" s="73">
        <f t="shared" si="45"/>
        <v>0</v>
      </c>
      <c r="L48" s="73">
        <f t="shared" si="2"/>
        <v>0</v>
      </c>
      <c r="M48" s="73"/>
      <c r="N48" s="236">
        <f t="shared" si="4"/>
        <v>0</v>
      </c>
    </row>
    <row r="49" spans="1:14" ht="38.25" x14ac:dyDescent="0.25">
      <c r="A49" s="66"/>
      <c r="B49" s="27"/>
      <c r="C49" s="71" t="s">
        <v>331</v>
      </c>
      <c r="D49" s="7"/>
      <c r="E49" s="74" t="s">
        <v>724</v>
      </c>
      <c r="F49" s="73">
        <f t="shared" si="45"/>
        <v>4</v>
      </c>
      <c r="G49" s="73">
        <f t="shared" si="45"/>
        <v>0</v>
      </c>
      <c r="H49" s="73">
        <f t="shared" si="45"/>
        <v>4</v>
      </c>
      <c r="I49" s="73">
        <f t="shared" si="45"/>
        <v>4</v>
      </c>
      <c r="J49" s="73">
        <f t="shared" si="45"/>
        <v>0</v>
      </c>
      <c r="K49" s="73">
        <f t="shared" si="45"/>
        <v>0</v>
      </c>
      <c r="L49" s="73">
        <f t="shared" si="2"/>
        <v>0</v>
      </c>
      <c r="M49" s="73"/>
      <c r="N49" s="236">
        <f t="shared" si="4"/>
        <v>0</v>
      </c>
    </row>
    <row r="50" spans="1:14" ht="38.25" x14ac:dyDescent="0.25">
      <c r="A50" s="66"/>
      <c r="B50" s="27"/>
      <c r="C50" s="89" t="s">
        <v>387</v>
      </c>
      <c r="D50" s="27"/>
      <c r="E50" s="28" t="s">
        <v>341</v>
      </c>
      <c r="F50" s="29">
        <f t="shared" si="45"/>
        <v>4</v>
      </c>
      <c r="G50" s="29">
        <f t="shared" si="45"/>
        <v>0</v>
      </c>
      <c r="H50" s="29">
        <f t="shared" si="45"/>
        <v>4</v>
      </c>
      <c r="I50" s="29">
        <f t="shared" si="45"/>
        <v>4</v>
      </c>
      <c r="J50" s="29">
        <f t="shared" si="45"/>
        <v>0</v>
      </c>
      <c r="K50" s="29">
        <f t="shared" si="45"/>
        <v>0</v>
      </c>
      <c r="L50" s="29">
        <f t="shared" si="2"/>
        <v>0</v>
      </c>
      <c r="M50" s="29"/>
      <c r="N50" s="236">
        <f t="shared" si="4"/>
        <v>0</v>
      </c>
    </row>
    <row r="51" spans="1:14" ht="25.5" x14ac:dyDescent="0.25">
      <c r="A51" s="66"/>
      <c r="B51" s="27"/>
      <c r="C51" s="89"/>
      <c r="D51" s="27" t="s">
        <v>13</v>
      </c>
      <c r="E51" s="28" t="s">
        <v>14</v>
      </c>
      <c r="F51" s="49">
        <v>4</v>
      </c>
      <c r="G51" s="49"/>
      <c r="H51" s="49">
        <f>SUM(F51:G51)</f>
        <v>4</v>
      </c>
      <c r="I51" s="49">
        <f t="shared" ref="I51" si="46">SUM(G51:H51)</f>
        <v>4</v>
      </c>
      <c r="J51" s="49">
        <v>0</v>
      </c>
      <c r="K51" s="49">
        <v>0</v>
      </c>
      <c r="L51" s="49">
        <f t="shared" si="2"/>
        <v>0</v>
      </c>
      <c r="M51" s="49"/>
      <c r="N51" s="236">
        <f t="shared" si="4"/>
        <v>0</v>
      </c>
    </row>
    <row r="52" spans="1:14" x14ac:dyDescent="0.25">
      <c r="A52" s="70"/>
      <c r="B52" s="7" t="s">
        <v>482</v>
      </c>
      <c r="C52" s="71"/>
      <c r="D52" s="7"/>
      <c r="E52" s="74" t="s">
        <v>483</v>
      </c>
      <c r="F52" s="73">
        <f t="shared" ref="F52:K56" si="47">F53</f>
        <v>36.299999999999997</v>
      </c>
      <c r="G52" s="73"/>
      <c r="H52" s="73">
        <f t="shared" si="47"/>
        <v>36.299999999999997</v>
      </c>
      <c r="I52" s="73">
        <f t="shared" si="47"/>
        <v>36.299999999999997</v>
      </c>
      <c r="J52" s="73">
        <f t="shared" si="47"/>
        <v>36.299999999999997</v>
      </c>
      <c r="K52" s="73">
        <f t="shared" si="47"/>
        <v>36.299999999999997</v>
      </c>
      <c r="L52" s="73">
        <f t="shared" si="2"/>
        <v>100</v>
      </c>
      <c r="M52" s="73">
        <f t="shared" si="3"/>
        <v>100</v>
      </c>
      <c r="N52" s="236">
        <f t="shared" si="4"/>
        <v>0</v>
      </c>
    </row>
    <row r="53" spans="1:14" ht="25.5" x14ac:dyDescent="0.25">
      <c r="A53" s="75"/>
      <c r="B53" s="76"/>
      <c r="C53" s="77" t="s">
        <v>8</v>
      </c>
      <c r="D53" s="76"/>
      <c r="E53" s="78" t="s">
        <v>9</v>
      </c>
      <c r="F53" s="79">
        <f t="shared" si="47"/>
        <v>36.299999999999997</v>
      </c>
      <c r="G53" s="79"/>
      <c r="H53" s="79">
        <f t="shared" si="47"/>
        <v>36.299999999999997</v>
      </c>
      <c r="I53" s="79">
        <f t="shared" si="47"/>
        <v>36.299999999999997</v>
      </c>
      <c r="J53" s="79">
        <f t="shared" si="47"/>
        <v>36.299999999999997</v>
      </c>
      <c r="K53" s="79">
        <f t="shared" si="47"/>
        <v>36.299999999999997</v>
      </c>
      <c r="L53" s="79">
        <f t="shared" si="2"/>
        <v>100</v>
      </c>
      <c r="M53" s="79">
        <f t="shared" si="3"/>
        <v>100</v>
      </c>
      <c r="N53" s="236">
        <f t="shared" si="4"/>
        <v>0</v>
      </c>
    </row>
    <row r="54" spans="1:14" ht="38.25" x14ac:dyDescent="0.25">
      <c r="A54" s="135"/>
      <c r="B54" s="128"/>
      <c r="C54" s="129" t="s">
        <v>31</v>
      </c>
      <c r="D54" s="128"/>
      <c r="E54" s="136" t="s">
        <v>484</v>
      </c>
      <c r="F54" s="131">
        <f t="shared" si="47"/>
        <v>36.299999999999997</v>
      </c>
      <c r="G54" s="131"/>
      <c r="H54" s="131">
        <f t="shared" si="47"/>
        <v>36.299999999999997</v>
      </c>
      <c r="I54" s="131">
        <f t="shared" si="47"/>
        <v>36.299999999999997</v>
      </c>
      <c r="J54" s="131">
        <f t="shared" si="47"/>
        <v>36.299999999999997</v>
      </c>
      <c r="K54" s="131">
        <f t="shared" si="47"/>
        <v>36.299999999999997</v>
      </c>
      <c r="L54" s="131">
        <f t="shared" si="2"/>
        <v>100</v>
      </c>
      <c r="M54" s="131">
        <f t="shared" si="3"/>
        <v>100</v>
      </c>
      <c r="N54" s="236">
        <f t="shared" si="4"/>
        <v>0</v>
      </c>
    </row>
    <row r="55" spans="1:14" ht="25.5" x14ac:dyDescent="0.25">
      <c r="A55" s="85"/>
      <c r="B55" s="33"/>
      <c r="C55" s="86" t="s">
        <v>32</v>
      </c>
      <c r="D55" s="33"/>
      <c r="E55" s="94" t="s">
        <v>485</v>
      </c>
      <c r="F55" s="88">
        <f t="shared" si="47"/>
        <v>36.299999999999997</v>
      </c>
      <c r="G55" s="88"/>
      <c r="H55" s="88">
        <f t="shared" si="47"/>
        <v>36.299999999999997</v>
      </c>
      <c r="I55" s="88">
        <f t="shared" si="47"/>
        <v>36.299999999999997</v>
      </c>
      <c r="J55" s="88">
        <f t="shared" si="47"/>
        <v>36.299999999999997</v>
      </c>
      <c r="K55" s="88">
        <f t="shared" si="47"/>
        <v>36.299999999999997</v>
      </c>
      <c r="L55" s="88">
        <f t="shared" si="2"/>
        <v>100</v>
      </c>
      <c r="M55" s="88">
        <f t="shared" si="3"/>
        <v>100</v>
      </c>
      <c r="N55" s="236">
        <f t="shared" si="4"/>
        <v>0</v>
      </c>
    </row>
    <row r="56" spans="1:14" ht="39" x14ac:dyDescent="0.25">
      <c r="A56" s="66"/>
      <c r="B56" s="27"/>
      <c r="C56" s="89" t="s">
        <v>42</v>
      </c>
      <c r="D56" s="27"/>
      <c r="E56" s="26" t="s">
        <v>390</v>
      </c>
      <c r="F56" s="29">
        <f t="shared" si="47"/>
        <v>36.299999999999997</v>
      </c>
      <c r="G56" s="29"/>
      <c r="H56" s="29">
        <f t="shared" si="47"/>
        <v>36.299999999999997</v>
      </c>
      <c r="I56" s="29">
        <f t="shared" si="47"/>
        <v>36.299999999999997</v>
      </c>
      <c r="J56" s="29">
        <f t="shared" si="47"/>
        <v>36.299999999999997</v>
      </c>
      <c r="K56" s="29">
        <f t="shared" si="47"/>
        <v>36.299999999999997</v>
      </c>
      <c r="L56" s="29">
        <f t="shared" si="2"/>
        <v>100</v>
      </c>
      <c r="M56" s="29">
        <f t="shared" si="3"/>
        <v>100</v>
      </c>
      <c r="N56" s="236">
        <f t="shared" si="4"/>
        <v>0</v>
      </c>
    </row>
    <row r="57" spans="1:14" ht="25.5" x14ac:dyDescent="0.25">
      <c r="A57" s="66"/>
      <c r="B57" s="27"/>
      <c r="C57" s="89"/>
      <c r="D57" s="27" t="s">
        <v>13</v>
      </c>
      <c r="E57" s="30" t="s">
        <v>14</v>
      </c>
      <c r="F57" s="50">
        <v>36.299999999999997</v>
      </c>
      <c r="G57" s="50"/>
      <c r="H57" s="50">
        <v>36.299999999999997</v>
      </c>
      <c r="I57" s="50">
        <v>36.299999999999997</v>
      </c>
      <c r="J57" s="50">
        <v>36.299999999999997</v>
      </c>
      <c r="K57" s="50">
        <v>36.299999999999997</v>
      </c>
      <c r="L57" s="50">
        <f t="shared" si="2"/>
        <v>100</v>
      </c>
      <c r="M57" s="50">
        <f t="shared" si="3"/>
        <v>100</v>
      </c>
      <c r="N57" s="236">
        <f t="shared" si="4"/>
        <v>0</v>
      </c>
    </row>
    <row r="58" spans="1:14" x14ac:dyDescent="0.25">
      <c r="A58" s="70"/>
      <c r="B58" s="7" t="s">
        <v>486</v>
      </c>
      <c r="C58" s="71"/>
      <c r="D58" s="70"/>
      <c r="E58" s="72" t="s">
        <v>487</v>
      </c>
      <c r="F58" s="73">
        <f>F59+F97</f>
        <v>54040.499999999993</v>
      </c>
      <c r="G58" s="73">
        <f>G59+G97</f>
        <v>579.30000000000007</v>
      </c>
      <c r="H58" s="73">
        <f>H59+H97</f>
        <v>54619.799999999996</v>
      </c>
      <c r="I58" s="73">
        <f t="shared" ref="I58:K58" si="48">I59+I97</f>
        <v>54619.700000000004</v>
      </c>
      <c r="J58" s="73">
        <f t="shared" si="48"/>
        <v>37573.799999999996</v>
      </c>
      <c r="K58" s="73">
        <f t="shared" si="48"/>
        <v>37142.700000000004</v>
      </c>
      <c r="L58" s="73">
        <f t="shared" si="2"/>
        <v>68.002387416994239</v>
      </c>
      <c r="M58" s="73">
        <f t="shared" si="3"/>
        <v>98.852657969116791</v>
      </c>
      <c r="N58" s="236">
        <f t="shared" si="4"/>
        <v>-9.9999999991268851E-2</v>
      </c>
    </row>
    <row r="59" spans="1:14" ht="25.5" x14ac:dyDescent="0.25">
      <c r="A59" s="70"/>
      <c r="B59" s="7"/>
      <c r="C59" s="71" t="s">
        <v>6</v>
      </c>
      <c r="D59" s="70"/>
      <c r="E59" s="74" t="s">
        <v>7</v>
      </c>
      <c r="F59" s="73">
        <f>F60+F92+F86</f>
        <v>2903</v>
      </c>
      <c r="G59" s="73">
        <f>G60+G92+G86</f>
        <v>31.599999999999998</v>
      </c>
      <c r="H59" s="73">
        <f>H60+H92+H86</f>
        <v>2934.6</v>
      </c>
      <c r="I59" s="73">
        <f t="shared" ref="I59:K59" si="49">I60+I92+I86</f>
        <v>2934.6</v>
      </c>
      <c r="J59" s="73">
        <f t="shared" si="49"/>
        <v>2313.5</v>
      </c>
      <c r="K59" s="73">
        <f t="shared" si="49"/>
        <v>2287.3000000000002</v>
      </c>
      <c r="L59" s="73">
        <f t="shared" si="2"/>
        <v>77.942479383902423</v>
      </c>
      <c r="M59" s="73">
        <f t="shared" si="3"/>
        <v>98.867516749513726</v>
      </c>
      <c r="N59" s="236">
        <f t="shared" si="4"/>
        <v>0</v>
      </c>
    </row>
    <row r="60" spans="1:14" ht="25.5" x14ac:dyDescent="0.25">
      <c r="A60" s="75"/>
      <c r="B60" s="76"/>
      <c r="C60" s="77" t="s">
        <v>8</v>
      </c>
      <c r="D60" s="76"/>
      <c r="E60" s="78" t="s">
        <v>9</v>
      </c>
      <c r="F60" s="79">
        <f>F61+F73+F78</f>
        <v>2540.8000000000002</v>
      </c>
      <c r="G60" s="79">
        <f>G61+G73+G78</f>
        <v>31.599999999999998</v>
      </c>
      <c r="H60" s="79">
        <f>H61+H73+H78</f>
        <v>2572.4</v>
      </c>
      <c r="I60" s="79">
        <f t="shared" ref="I60:K60" si="50">I61+I73+I78</f>
        <v>2572.4</v>
      </c>
      <c r="J60" s="79">
        <f t="shared" si="50"/>
        <v>1951.3</v>
      </c>
      <c r="K60" s="79">
        <f t="shared" si="50"/>
        <v>1925.1000000000001</v>
      </c>
      <c r="L60" s="79">
        <f t="shared" si="2"/>
        <v>74.836728347068899</v>
      </c>
      <c r="M60" s="79">
        <f t="shared" si="3"/>
        <v>98.657305386152828</v>
      </c>
      <c r="N60" s="236">
        <f t="shared" si="4"/>
        <v>0</v>
      </c>
    </row>
    <row r="61" spans="1:14" ht="25.5" x14ac:dyDescent="0.25">
      <c r="A61" s="135"/>
      <c r="B61" s="128"/>
      <c r="C61" s="129" t="s">
        <v>10</v>
      </c>
      <c r="D61" s="128"/>
      <c r="E61" s="136" t="s">
        <v>11</v>
      </c>
      <c r="F61" s="131">
        <f>F62+F68+F65</f>
        <v>1130.4000000000001</v>
      </c>
      <c r="G61" s="131">
        <f>G62+G68+G65</f>
        <v>31.599999999999998</v>
      </c>
      <c r="H61" s="131">
        <f>H62+H68+H65</f>
        <v>1162</v>
      </c>
      <c r="I61" s="131">
        <f t="shared" ref="I61:K61" si="51">I62+I68+I65</f>
        <v>1162</v>
      </c>
      <c r="J61" s="131">
        <f t="shared" si="51"/>
        <v>966.30000000000007</v>
      </c>
      <c r="K61" s="131">
        <f t="shared" si="51"/>
        <v>941</v>
      </c>
      <c r="L61" s="131">
        <f t="shared" si="2"/>
        <v>80.981067125645438</v>
      </c>
      <c r="M61" s="131">
        <f t="shared" si="3"/>
        <v>97.381765497257575</v>
      </c>
      <c r="N61" s="236">
        <f t="shared" si="4"/>
        <v>0</v>
      </c>
    </row>
    <row r="62" spans="1:14" ht="25.5" x14ac:dyDescent="0.25">
      <c r="A62" s="85"/>
      <c r="B62" s="33"/>
      <c r="C62" s="86" t="s">
        <v>12</v>
      </c>
      <c r="D62" s="33"/>
      <c r="E62" s="94" t="s">
        <v>488</v>
      </c>
      <c r="F62" s="88">
        <f t="shared" ref="F62:K63" si="52">F63</f>
        <v>149.80000000000001</v>
      </c>
      <c r="G62" s="88">
        <f t="shared" si="52"/>
        <v>0</v>
      </c>
      <c r="H62" s="88">
        <f t="shared" si="52"/>
        <v>149.80000000000001</v>
      </c>
      <c r="I62" s="88">
        <f t="shared" si="52"/>
        <v>149.80000000000001</v>
      </c>
      <c r="J62" s="88">
        <f t="shared" si="52"/>
        <v>149.80000000000001</v>
      </c>
      <c r="K62" s="88">
        <f t="shared" si="52"/>
        <v>149.80000000000001</v>
      </c>
      <c r="L62" s="88">
        <f t="shared" si="2"/>
        <v>100</v>
      </c>
      <c r="M62" s="88">
        <f t="shared" si="3"/>
        <v>100</v>
      </c>
      <c r="N62" s="236">
        <f t="shared" si="4"/>
        <v>0</v>
      </c>
    </row>
    <row r="63" spans="1:14" ht="19.5" customHeight="1" x14ac:dyDescent="0.25">
      <c r="A63" s="66"/>
      <c r="B63" s="27"/>
      <c r="C63" s="27" t="str">
        <f>'[1]Приложение 2'!$A$11</f>
        <v>01 1 10 4У011</v>
      </c>
      <c r="D63" s="7"/>
      <c r="E63" s="30" t="str">
        <f>'[1]Приложение 2'!$C$11</f>
        <v>Приобретение металлических стеллажей</v>
      </c>
      <c r="F63" s="29">
        <f t="shared" si="52"/>
        <v>149.80000000000001</v>
      </c>
      <c r="G63" s="29">
        <f t="shared" si="52"/>
        <v>0</v>
      </c>
      <c r="H63" s="29">
        <f t="shared" si="52"/>
        <v>149.80000000000001</v>
      </c>
      <c r="I63" s="29">
        <f t="shared" si="52"/>
        <v>149.80000000000001</v>
      </c>
      <c r="J63" s="29">
        <f t="shared" si="52"/>
        <v>149.80000000000001</v>
      </c>
      <c r="K63" s="29">
        <f t="shared" si="52"/>
        <v>149.80000000000001</v>
      </c>
      <c r="L63" s="29">
        <f t="shared" si="2"/>
        <v>100</v>
      </c>
      <c r="M63" s="29">
        <f t="shared" si="3"/>
        <v>100</v>
      </c>
      <c r="N63" s="236">
        <f t="shared" si="4"/>
        <v>0</v>
      </c>
    </row>
    <row r="64" spans="1:14" ht="25.5" x14ac:dyDescent="0.25">
      <c r="A64" s="66"/>
      <c r="B64" s="27"/>
      <c r="C64" s="71"/>
      <c r="D64" s="27" t="s">
        <v>13</v>
      </c>
      <c r="E64" s="30" t="s">
        <v>14</v>
      </c>
      <c r="F64" s="29">
        <v>149.80000000000001</v>
      </c>
      <c r="G64" s="29"/>
      <c r="H64" s="29">
        <f>SUM(F64:G64)</f>
        <v>149.80000000000001</v>
      </c>
      <c r="I64" s="29">
        <f t="shared" ref="I64" si="53">SUM(G64:H64)</f>
        <v>149.80000000000001</v>
      </c>
      <c r="J64" s="29">
        <v>149.80000000000001</v>
      </c>
      <c r="K64" s="29">
        <v>149.80000000000001</v>
      </c>
      <c r="L64" s="29">
        <f t="shared" si="2"/>
        <v>100</v>
      </c>
      <c r="M64" s="29">
        <f t="shared" si="3"/>
        <v>100</v>
      </c>
      <c r="N64" s="236">
        <f t="shared" si="4"/>
        <v>0</v>
      </c>
    </row>
    <row r="65" spans="1:14" ht="25.5" x14ac:dyDescent="0.25">
      <c r="A65" s="85"/>
      <c r="B65" s="33"/>
      <c r="C65" s="86" t="s">
        <v>15</v>
      </c>
      <c r="D65" s="33"/>
      <c r="E65" s="94" t="s">
        <v>16</v>
      </c>
      <c r="F65" s="88">
        <f t="shared" ref="F65:H66" si="54">F66</f>
        <v>877.5</v>
      </c>
      <c r="G65" s="88">
        <f t="shared" si="54"/>
        <v>27.7</v>
      </c>
      <c r="H65" s="88">
        <f t="shared" si="54"/>
        <v>905.2</v>
      </c>
      <c r="I65" s="88">
        <f t="shared" ref="I65:K66" si="55">I66</f>
        <v>905.2</v>
      </c>
      <c r="J65" s="88">
        <f t="shared" si="55"/>
        <v>755.2</v>
      </c>
      <c r="K65" s="88">
        <f t="shared" si="55"/>
        <v>743.3</v>
      </c>
      <c r="L65" s="88">
        <f t="shared" si="2"/>
        <v>82.114449845338029</v>
      </c>
      <c r="M65" s="88">
        <f t="shared" si="3"/>
        <v>98.424258474576249</v>
      </c>
      <c r="N65" s="236">
        <f t="shared" si="4"/>
        <v>0</v>
      </c>
    </row>
    <row r="66" spans="1:14" ht="51.75" x14ac:dyDescent="0.25">
      <c r="A66" s="66"/>
      <c r="B66" s="27"/>
      <c r="C66" s="27" t="str">
        <f>'[1]Приложение 2'!$A$14</f>
        <v>01 1 20 4У020</v>
      </c>
      <c r="D66" s="7"/>
      <c r="E66" s="26" t="str">
        <f>'[1]Приложение 2'!$C$14</f>
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</c>
      <c r="F66" s="29">
        <f t="shared" si="54"/>
        <v>877.5</v>
      </c>
      <c r="G66" s="29">
        <f t="shared" si="54"/>
        <v>27.7</v>
      </c>
      <c r="H66" s="29">
        <f t="shared" si="54"/>
        <v>905.2</v>
      </c>
      <c r="I66" s="29">
        <f t="shared" si="55"/>
        <v>905.2</v>
      </c>
      <c r="J66" s="29">
        <f t="shared" si="55"/>
        <v>755.2</v>
      </c>
      <c r="K66" s="29">
        <f t="shared" si="55"/>
        <v>743.3</v>
      </c>
      <c r="L66" s="29">
        <f t="shared" si="2"/>
        <v>82.114449845338029</v>
      </c>
      <c r="M66" s="29">
        <f t="shared" si="3"/>
        <v>98.424258474576249</v>
      </c>
      <c r="N66" s="236">
        <f t="shared" si="4"/>
        <v>0</v>
      </c>
    </row>
    <row r="67" spans="1:14" ht="25.5" x14ac:dyDescent="0.25">
      <c r="A67" s="66"/>
      <c r="B67" s="27"/>
      <c r="C67" s="71"/>
      <c r="D67" s="27" t="s">
        <v>13</v>
      </c>
      <c r="E67" s="30" t="s">
        <v>14</v>
      </c>
      <c r="F67" s="29">
        <v>877.5</v>
      </c>
      <c r="G67" s="29">
        <v>27.7</v>
      </c>
      <c r="H67" s="29">
        <f>877.5+G67</f>
        <v>905.2</v>
      </c>
      <c r="I67" s="29">
        <v>905.2</v>
      </c>
      <c r="J67" s="29">
        <v>755.2</v>
      </c>
      <c r="K67" s="29">
        <v>743.3</v>
      </c>
      <c r="L67" s="29">
        <f t="shared" si="2"/>
        <v>82.114449845338029</v>
      </c>
      <c r="M67" s="29">
        <f t="shared" si="3"/>
        <v>98.424258474576249</v>
      </c>
      <c r="N67" s="236">
        <f t="shared" si="4"/>
        <v>0</v>
      </c>
    </row>
    <row r="68" spans="1:14" ht="25.5" x14ac:dyDescent="0.25">
      <c r="A68" s="85"/>
      <c r="B68" s="33"/>
      <c r="C68" s="86" t="s">
        <v>17</v>
      </c>
      <c r="D68" s="33"/>
      <c r="E68" s="94" t="s">
        <v>489</v>
      </c>
      <c r="F68" s="88">
        <f>F69+F71</f>
        <v>103.10000000000001</v>
      </c>
      <c r="G68" s="88">
        <f>G69+G71</f>
        <v>3.9</v>
      </c>
      <c r="H68" s="88">
        <f>H69+H71</f>
        <v>107</v>
      </c>
      <c r="I68" s="88">
        <f t="shared" ref="I68:K68" si="56">I69+I71</f>
        <v>107</v>
      </c>
      <c r="J68" s="88">
        <f t="shared" si="56"/>
        <v>61.3</v>
      </c>
      <c r="K68" s="88">
        <f t="shared" si="56"/>
        <v>47.9</v>
      </c>
      <c r="L68" s="88">
        <f t="shared" ref="L68:L131" si="57">K68/I68*100</f>
        <v>44.766355140186917</v>
      </c>
      <c r="M68" s="88">
        <f t="shared" ref="M68:M131" si="58">K68/J68*100</f>
        <v>78.140293637846653</v>
      </c>
      <c r="N68" s="236">
        <f t="shared" ref="N68:N131" si="59">I68-H68</f>
        <v>0</v>
      </c>
    </row>
    <row r="69" spans="1:14" ht="25.5" x14ac:dyDescent="0.25">
      <c r="A69" s="66"/>
      <c r="B69" s="27"/>
      <c r="C69" s="27" t="str">
        <f>'[1]Приложение 2'!$A$17</f>
        <v>01 1 30 4У040</v>
      </c>
      <c r="D69" s="27"/>
      <c r="E69" s="28" t="str">
        <f>'[1]Приложение 2'!$C$17</f>
        <v>Обеспечение функционирования официального сайта администрации, предоставление информационных услуг</v>
      </c>
      <c r="F69" s="29">
        <f>F70</f>
        <v>33.200000000000003</v>
      </c>
      <c r="G69" s="29">
        <f>G70</f>
        <v>3.9</v>
      </c>
      <c r="H69" s="29">
        <f>H70</f>
        <v>37.1</v>
      </c>
      <c r="I69" s="29">
        <f t="shared" ref="I69:K69" si="60">I70</f>
        <v>37.1</v>
      </c>
      <c r="J69" s="29">
        <f t="shared" si="60"/>
        <v>16.5</v>
      </c>
      <c r="K69" s="29">
        <f t="shared" si="60"/>
        <v>3.1</v>
      </c>
      <c r="L69" s="29">
        <f t="shared" si="57"/>
        <v>8.355795148247978</v>
      </c>
      <c r="M69" s="29">
        <f t="shared" si="58"/>
        <v>18.787878787878789</v>
      </c>
      <c r="N69" s="236">
        <f t="shared" si="59"/>
        <v>0</v>
      </c>
    </row>
    <row r="70" spans="1:14" ht="25.5" x14ac:dyDescent="0.25">
      <c r="A70" s="66"/>
      <c r="B70" s="27"/>
      <c r="C70" s="89"/>
      <c r="D70" s="27" t="s">
        <v>13</v>
      </c>
      <c r="E70" s="30" t="s">
        <v>14</v>
      </c>
      <c r="F70" s="29">
        <v>33.200000000000003</v>
      </c>
      <c r="G70" s="29">
        <v>3.9</v>
      </c>
      <c r="H70" s="29">
        <f>SUM(F70:G70)</f>
        <v>37.1</v>
      </c>
      <c r="I70" s="29">
        <v>37.1</v>
      </c>
      <c r="J70" s="29">
        <v>16.5</v>
      </c>
      <c r="K70" s="29">
        <v>3.1</v>
      </c>
      <c r="L70" s="29">
        <f t="shared" si="57"/>
        <v>8.355795148247978</v>
      </c>
      <c r="M70" s="29">
        <f t="shared" si="58"/>
        <v>18.787878787878789</v>
      </c>
      <c r="N70" s="236">
        <f t="shared" si="59"/>
        <v>0</v>
      </c>
    </row>
    <row r="71" spans="1:14" ht="37.5" customHeight="1" x14ac:dyDescent="0.25">
      <c r="A71" s="66"/>
      <c r="B71" s="27"/>
      <c r="C71" s="27" t="str">
        <f>'[1]Приложение 2'!$A$19</f>
        <v>01 1 30 4У041</v>
      </c>
      <c r="D71" s="27"/>
      <c r="E71" s="28" t="str">
        <f>'[1]Приложение 2'!$C$19</f>
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</c>
      <c r="F71" s="29">
        <f>F72</f>
        <v>69.900000000000006</v>
      </c>
      <c r="G71" s="29"/>
      <c r="H71" s="29">
        <f>H72</f>
        <v>69.900000000000006</v>
      </c>
      <c r="I71" s="29">
        <f t="shared" ref="I71:K71" si="61">I72</f>
        <v>69.900000000000006</v>
      </c>
      <c r="J71" s="29">
        <f t="shared" si="61"/>
        <v>44.8</v>
      </c>
      <c r="K71" s="29">
        <f t="shared" si="61"/>
        <v>44.8</v>
      </c>
      <c r="L71" s="29">
        <f t="shared" si="57"/>
        <v>64.091559370529311</v>
      </c>
      <c r="M71" s="29">
        <f t="shared" si="58"/>
        <v>100</v>
      </c>
      <c r="N71" s="236">
        <f t="shared" si="59"/>
        <v>0</v>
      </c>
    </row>
    <row r="72" spans="1:14" ht="25.5" x14ac:dyDescent="0.25">
      <c r="A72" s="66"/>
      <c r="B72" s="27"/>
      <c r="C72" s="89"/>
      <c r="D72" s="27" t="s">
        <v>13</v>
      </c>
      <c r="E72" s="30" t="s">
        <v>14</v>
      </c>
      <c r="F72" s="29">
        <v>69.900000000000006</v>
      </c>
      <c r="G72" s="29"/>
      <c r="H72" s="29">
        <v>69.900000000000006</v>
      </c>
      <c r="I72" s="29">
        <v>69.900000000000006</v>
      </c>
      <c r="J72" s="29">
        <v>44.8</v>
      </c>
      <c r="K72" s="29">
        <v>44.8</v>
      </c>
      <c r="L72" s="29">
        <f t="shared" si="57"/>
        <v>64.091559370529311</v>
      </c>
      <c r="M72" s="29">
        <f t="shared" si="58"/>
        <v>100</v>
      </c>
      <c r="N72" s="236">
        <f t="shared" si="59"/>
        <v>0</v>
      </c>
    </row>
    <row r="73" spans="1:14" ht="38.25" x14ac:dyDescent="0.25">
      <c r="A73" s="135"/>
      <c r="B73" s="128"/>
      <c r="C73" s="129" t="s">
        <v>31</v>
      </c>
      <c r="D73" s="128"/>
      <c r="E73" s="136" t="s">
        <v>484</v>
      </c>
      <c r="F73" s="131">
        <f>F75</f>
        <v>1295.9000000000001</v>
      </c>
      <c r="G73" s="131"/>
      <c r="H73" s="131">
        <f>H75</f>
        <v>1295.9000000000001</v>
      </c>
      <c r="I73" s="131">
        <f t="shared" ref="I73:K73" si="62">I75</f>
        <v>1295.9000000000001</v>
      </c>
      <c r="J73" s="131">
        <f t="shared" si="62"/>
        <v>913.4</v>
      </c>
      <c r="K73" s="131">
        <f t="shared" si="62"/>
        <v>913.4</v>
      </c>
      <c r="L73" s="131">
        <f t="shared" si="57"/>
        <v>70.483833629138047</v>
      </c>
      <c r="M73" s="131">
        <f t="shared" si="58"/>
        <v>100</v>
      </c>
      <c r="N73" s="236">
        <f t="shared" si="59"/>
        <v>0</v>
      </c>
    </row>
    <row r="74" spans="1:14" ht="25.5" x14ac:dyDescent="0.25">
      <c r="A74" s="85"/>
      <c r="B74" s="33"/>
      <c r="C74" s="98" t="s">
        <v>32</v>
      </c>
      <c r="D74" s="33"/>
      <c r="E74" s="94" t="s">
        <v>33</v>
      </c>
      <c r="F74" s="88">
        <f>F75</f>
        <v>1295.9000000000001</v>
      </c>
      <c r="G74" s="88"/>
      <c r="H74" s="88">
        <f>H75</f>
        <v>1295.9000000000001</v>
      </c>
      <c r="I74" s="88">
        <f t="shared" ref="I74:K74" si="63">I75</f>
        <v>1295.9000000000001</v>
      </c>
      <c r="J74" s="88">
        <f t="shared" si="63"/>
        <v>913.4</v>
      </c>
      <c r="K74" s="88">
        <f t="shared" si="63"/>
        <v>913.4</v>
      </c>
      <c r="L74" s="88">
        <f t="shared" si="57"/>
        <v>70.483833629138047</v>
      </c>
      <c r="M74" s="88">
        <f t="shared" si="58"/>
        <v>100</v>
      </c>
      <c r="N74" s="236">
        <f t="shared" si="59"/>
        <v>0</v>
      </c>
    </row>
    <row r="75" spans="1:14" ht="24" customHeight="1" x14ac:dyDescent="0.25">
      <c r="A75" s="66"/>
      <c r="B75" s="27"/>
      <c r="C75" s="89" t="s">
        <v>43</v>
      </c>
      <c r="D75" s="27"/>
      <c r="E75" s="30" t="s">
        <v>391</v>
      </c>
      <c r="F75" s="93">
        <f>F76+F77</f>
        <v>1295.9000000000001</v>
      </c>
      <c r="G75" s="93"/>
      <c r="H75" s="93">
        <f>H76+H77</f>
        <v>1295.9000000000001</v>
      </c>
      <c r="I75" s="93">
        <f t="shared" ref="I75:K75" si="64">I76+I77</f>
        <v>1295.9000000000001</v>
      </c>
      <c r="J75" s="93">
        <f t="shared" si="64"/>
        <v>913.4</v>
      </c>
      <c r="K75" s="93">
        <f t="shared" si="64"/>
        <v>913.4</v>
      </c>
      <c r="L75" s="93">
        <f t="shared" si="57"/>
        <v>70.483833629138047</v>
      </c>
      <c r="M75" s="93">
        <f t="shared" si="58"/>
        <v>100</v>
      </c>
      <c r="N75" s="236">
        <f t="shared" si="59"/>
        <v>0</v>
      </c>
    </row>
    <row r="76" spans="1:14" ht="39" x14ac:dyDescent="0.25">
      <c r="A76" s="66"/>
      <c r="B76" s="27"/>
      <c r="C76" s="89"/>
      <c r="D76" s="27" t="s">
        <v>22</v>
      </c>
      <c r="E76" s="26" t="s">
        <v>388</v>
      </c>
      <c r="F76" s="38">
        <v>1273.7</v>
      </c>
      <c r="G76" s="38"/>
      <c r="H76" s="38">
        <v>1273.7</v>
      </c>
      <c r="I76" s="38">
        <v>1273.7</v>
      </c>
      <c r="J76" s="38">
        <v>896.1</v>
      </c>
      <c r="K76" s="38">
        <v>896.1</v>
      </c>
      <c r="L76" s="38">
        <f t="shared" si="57"/>
        <v>70.354086519588606</v>
      </c>
      <c r="M76" s="38">
        <f t="shared" si="58"/>
        <v>100</v>
      </c>
      <c r="N76" s="236">
        <f t="shared" si="59"/>
        <v>0</v>
      </c>
    </row>
    <row r="77" spans="1:14" ht="25.5" x14ac:dyDescent="0.25">
      <c r="A77" s="66"/>
      <c r="B77" s="27"/>
      <c r="C77" s="89"/>
      <c r="D77" s="27" t="s">
        <v>13</v>
      </c>
      <c r="E77" s="30" t="s">
        <v>14</v>
      </c>
      <c r="F77" s="38">
        <v>22.2</v>
      </c>
      <c r="G77" s="38"/>
      <c r="H77" s="38">
        <v>22.2</v>
      </c>
      <c r="I77" s="38">
        <v>22.2</v>
      </c>
      <c r="J77" s="38">
        <v>17.3</v>
      </c>
      <c r="K77" s="38">
        <v>17.3</v>
      </c>
      <c r="L77" s="38">
        <f t="shared" si="57"/>
        <v>77.927927927927925</v>
      </c>
      <c r="M77" s="38">
        <f t="shared" si="58"/>
        <v>100</v>
      </c>
      <c r="N77" s="236">
        <f t="shared" si="59"/>
        <v>0</v>
      </c>
    </row>
    <row r="78" spans="1:14" ht="25.5" x14ac:dyDescent="0.25">
      <c r="A78" s="135"/>
      <c r="B78" s="128"/>
      <c r="C78" s="129" t="s">
        <v>423</v>
      </c>
      <c r="D78" s="128"/>
      <c r="E78" s="136" t="s">
        <v>418</v>
      </c>
      <c r="F78" s="131">
        <f>F79</f>
        <v>114.5</v>
      </c>
      <c r="G78" s="131"/>
      <c r="H78" s="131">
        <f>H79</f>
        <v>114.5</v>
      </c>
      <c r="I78" s="131">
        <f t="shared" ref="I78:K78" si="65">I79</f>
        <v>114.5</v>
      </c>
      <c r="J78" s="131">
        <f t="shared" si="65"/>
        <v>71.599999999999994</v>
      </c>
      <c r="K78" s="131">
        <f t="shared" si="65"/>
        <v>70.7</v>
      </c>
      <c r="L78" s="131">
        <f t="shared" si="57"/>
        <v>61.746724890829697</v>
      </c>
      <c r="M78" s="131">
        <f t="shared" si="58"/>
        <v>98.743016759776552</v>
      </c>
      <c r="N78" s="236">
        <f t="shared" si="59"/>
        <v>0</v>
      </c>
    </row>
    <row r="79" spans="1:14" s="99" customFormat="1" ht="40.5" customHeight="1" x14ac:dyDescent="0.25">
      <c r="A79" s="85"/>
      <c r="B79" s="33"/>
      <c r="C79" s="98" t="s">
        <v>424</v>
      </c>
      <c r="D79" s="33"/>
      <c r="E79" s="94" t="s">
        <v>419</v>
      </c>
      <c r="F79" s="88">
        <f>F80+F82+F84</f>
        <v>114.5</v>
      </c>
      <c r="G79" s="88"/>
      <c r="H79" s="88">
        <f>H80+H82+H84</f>
        <v>114.5</v>
      </c>
      <c r="I79" s="88">
        <f t="shared" ref="I79:K79" si="66">I80+I82+I84</f>
        <v>114.5</v>
      </c>
      <c r="J79" s="88">
        <f t="shared" si="66"/>
        <v>71.599999999999994</v>
      </c>
      <c r="K79" s="88">
        <f t="shared" si="66"/>
        <v>70.7</v>
      </c>
      <c r="L79" s="88">
        <f t="shared" si="57"/>
        <v>61.746724890829697</v>
      </c>
      <c r="M79" s="88">
        <f t="shared" si="58"/>
        <v>98.743016759776552</v>
      </c>
      <c r="N79" s="236">
        <f t="shared" si="59"/>
        <v>0</v>
      </c>
    </row>
    <row r="80" spans="1:14" ht="26.25" x14ac:dyDescent="0.25">
      <c r="A80" s="66"/>
      <c r="B80" s="27"/>
      <c r="C80" s="100" t="s">
        <v>425</v>
      </c>
      <c r="D80" s="31"/>
      <c r="E80" s="2" t="s">
        <v>420</v>
      </c>
      <c r="F80" s="38">
        <f>F81</f>
        <v>16.7</v>
      </c>
      <c r="G80" s="38"/>
      <c r="H80" s="38">
        <f>H81</f>
        <v>16.7</v>
      </c>
      <c r="I80" s="38">
        <f t="shared" ref="I80:K80" si="67">I81</f>
        <v>16.7</v>
      </c>
      <c r="J80" s="38">
        <f t="shared" si="67"/>
        <v>16.7</v>
      </c>
      <c r="K80" s="38">
        <f t="shared" si="67"/>
        <v>15.8</v>
      </c>
      <c r="L80" s="38">
        <f t="shared" si="57"/>
        <v>94.610778443113787</v>
      </c>
      <c r="M80" s="38">
        <f t="shared" si="58"/>
        <v>94.610778443113787</v>
      </c>
      <c r="N80" s="236">
        <f t="shared" si="59"/>
        <v>0</v>
      </c>
    </row>
    <row r="81" spans="1:14" ht="26.25" x14ac:dyDescent="0.25">
      <c r="A81" s="66"/>
      <c r="B81" s="27"/>
      <c r="C81" s="100"/>
      <c r="D81" s="31" t="s">
        <v>13</v>
      </c>
      <c r="E81" s="26" t="s">
        <v>14</v>
      </c>
      <c r="F81" s="38">
        <v>16.7</v>
      </c>
      <c r="G81" s="38"/>
      <c r="H81" s="38">
        <v>16.7</v>
      </c>
      <c r="I81" s="38">
        <v>16.7</v>
      </c>
      <c r="J81" s="38">
        <v>16.7</v>
      </c>
      <c r="K81" s="38">
        <v>15.8</v>
      </c>
      <c r="L81" s="38">
        <f t="shared" si="57"/>
        <v>94.610778443113787</v>
      </c>
      <c r="M81" s="38">
        <f t="shared" si="58"/>
        <v>94.610778443113787</v>
      </c>
      <c r="N81" s="236">
        <f t="shared" si="59"/>
        <v>0</v>
      </c>
    </row>
    <row r="82" spans="1:14" x14ac:dyDescent="0.25">
      <c r="A82" s="66"/>
      <c r="B82" s="27"/>
      <c r="C82" s="100" t="s">
        <v>426</v>
      </c>
      <c r="D82" s="31"/>
      <c r="E82" s="2" t="s">
        <v>421</v>
      </c>
      <c r="F82" s="38">
        <f>F83</f>
        <v>69.099999999999994</v>
      </c>
      <c r="G82" s="38"/>
      <c r="H82" s="38">
        <f>H83</f>
        <v>69.099999999999994</v>
      </c>
      <c r="I82" s="38">
        <f t="shared" ref="I82:K82" si="68">I83</f>
        <v>69.099999999999994</v>
      </c>
      <c r="J82" s="38">
        <f t="shared" si="68"/>
        <v>48.4</v>
      </c>
      <c r="K82" s="38">
        <f t="shared" si="68"/>
        <v>48.4</v>
      </c>
      <c r="L82" s="38">
        <f t="shared" si="57"/>
        <v>70.043415340086838</v>
      </c>
      <c r="M82" s="38">
        <f t="shared" si="58"/>
        <v>100</v>
      </c>
      <c r="N82" s="236">
        <f t="shared" si="59"/>
        <v>0</v>
      </c>
    </row>
    <row r="83" spans="1:14" ht="26.25" x14ac:dyDescent="0.25">
      <c r="A83" s="66"/>
      <c r="B83" s="27"/>
      <c r="C83" s="100"/>
      <c r="D83" s="31" t="s">
        <v>13</v>
      </c>
      <c r="E83" s="26" t="s">
        <v>14</v>
      </c>
      <c r="F83" s="38">
        <v>69.099999999999994</v>
      </c>
      <c r="G83" s="38"/>
      <c r="H83" s="38">
        <v>69.099999999999994</v>
      </c>
      <c r="I83" s="38">
        <v>69.099999999999994</v>
      </c>
      <c r="J83" s="38">
        <v>48.4</v>
      </c>
      <c r="K83" s="38">
        <v>48.4</v>
      </c>
      <c r="L83" s="38">
        <f t="shared" si="57"/>
        <v>70.043415340086838</v>
      </c>
      <c r="M83" s="38">
        <f t="shared" si="58"/>
        <v>100</v>
      </c>
      <c r="N83" s="236">
        <f t="shared" si="59"/>
        <v>0</v>
      </c>
    </row>
    <row r="84" spans="1:14" x14ac:dyDescent="0.25">
      <c r="A84" s="66"/>
      <c r="B84" s="27"/>
      <c r="C84" s="100" t="s">
        <v>427</v>
      </c>
      <c r="D84" s="31"/>
      <c r="E84" s="2" t="s">
        <v>422</v>
      </c>
      <c r="F84" s="38">
        <f>F85</f>
        <v>28.7</v>
      </c>
      <c r="G84" s="38"/>
      <c r="H84" s="38">
        <f>H85</f>
        <v>28.7</v>
      </c>
      <c r="I84" s="38">
        <f t="shared" ref="I84:K84" si="69">I85</f>
        <v>28.7</v>
      </c>
      <c r="J84" s="38">
        <f t="shared" si="69"/>
        <v>6.5</v>
      </c>
      <c r="K84" s="38">
        <f t="shared" si="69"/>
        <v>6.5</v>
      </c>
      <c r="L84" s="38">
        <f t="shared" si="57"/>
        <v>22.648083623693381</v>
      </c>
      <c r="M84" s="38">
        <f t="shared" si="58"/>
        <v>100</v>
      </c>
      <c r="N84" s="236">
        <f t="shared" si="59"/>
        <v>0</v>
      </c>
    </row>
    <row r="85" spans="1:14" ht="26.25" x14ac:dyDescent="0.25">
      <c r="A85" s="66"/>
      <c r="B85" s="27"/>
      <c r="C85" s="100"/>
      <c r="D85" s="31" t="s">
        <v>13</v>
      </c>
      <c r="E85" s="26" t="s">
        <v>14</v>
      </c>
      <c r="F85" s="38">
        <v>28.7</v>
      </c>
      <c r="G85" s="38"/>
      <c r="H85" s="38">
        <v>28.7</v>
      </c>
      <c r="I85" s="38">
        <v>28.7</v>
      </c>
      <c r="J85" s="38">
        <v>6.5</v>
      </c>
      <c r="K85" s="38">
        <v>6.5</v>
      </c>
      <c r="L85" s="38">
        <f t="shared" si="57"/>
        <v>22.648083623693381</v>
      </c>
      <c r="M85" s="38">
        <f t="shared" si="58"/>
        <v>100</v>
      </c>
      <c r="N85" s="236">
        <f t="shared" si="59"/>
        <v>0</v>
      </c>
    </row>
    <row r="86" spans="1:14" ht="25.5" x14ac:dyDescent="0.25">
      <c r="A86" s="75"/>
      <c r="B86" s="76"/>
      <c r="C86" s="77" t="s">
        <v>164</v>
      </c>
      <c r="D86" s="102"/>
      <c r="E86" s="145" t="s">
        <v>720</v>
      </c>
      <c r="F86" s="79">
        <f t="shared" ref="F86:K88" si="70">F87</f>
        <v>32.199999999999996</v>
      </c>
      <c r="G86" s="79">
        <f t="shared" si="70"/>
        <v>0</v>
      </c>
      <c r="H86" s="79">
        <f t="shared" si="70"/>
        <v>32.199999999999996</v>
      </c>
      <c r="I86" s="79">
        <f t="shared" si="70"/>
        <v>32.199999999999996</v>
      </c>
      <c r="J86" s="79">
        <f t="shared" si="70"/>
        <v>32.199999999999996</v>
      </c>
      <c r="K86" s="79">
        <f t="shared" si="70"/>
        <v>32.199999999999996</v>
      </c>
      <c r="L86" s="79">
        <f t="shared" si="57"/>
        <v>100</v>
      </c>
      <c r="M86" s="79">
        <f t="shared" si="58"/>
        <v>100</v>
      </c>
      <c r="N86" s="236">
        <f t="shared" si="59"/>
        <v>0</v>
      </c>
    </row>
    <row r="87" spans="1:14" ht="25.5" x14ac:dyDescent="0.25">
      <c r="A87" s="85"/>
      <c r="B87" s="33"/>
      <c r="C87" s="86" t="s">
        <v>436</v>
      </c>
      <c r="D87" s="33"/>
      <c r="E87" s="94" t="s">
        <v>678</v>
      </c>
      <c r="F87" s="88">
        <f>F88</f>
        <v>32.199999999999996</v>
      </c>
      <c r="G87" s="88">
        <f t="shared" si="70"/>
        <v>0</v>
      </c>
      <c r="H87" s="88">
        <f t="shared" si="70"/>
        <v>32.199999999999996</v>
      </c>
      <c r="I87" s="88">
        <f t="shared" si="70"/>
        <v>32.199999999999996</v>
      </c>
      <c r="J87" s="88">
        <f t="shared" si="70"/>
        <v>32.199999999999996</v>
      </c>
      <c r="K87" s="88">
        <f t="shared" si="70"/>
        <v>32.199999999999996</v>
      </c>
      <c r="L87" s="88">
        <f t="shared" si="57"/>
        <v>100</v>
      </c>
      <c r="M87" s="88">
        <f t="shared" si="58"/>
        <v>100</v>
      </c>
      <c r="N87" s="236">
        <f t="shared" si="59"/>
        <v>0</v>
      </c>
    </row>
    <row r="88" spans="1:14" ht="25.5" x14ac:dyDescent="0.25">
      <c r="A88" s="70"/>
      <c r="B88" s="7"/>
      <c r="C88" s="27" t="s">
        <v>683</v>
      </c>
      <c r="D88" s="27"/>
      <c r="E88" s="28" t="s">
        <v>684</v>
      </c>
      <c r="F88" s="29">
        <f>F89</f>
        <v>32.199999999999996</v>
      </c>
      <c r="G88" s="29"/>
      <c r="H88" s="29">
        <f>H89</f>
        <v>32.199999999999996</v>
      </c>
      <c r="I88" s="29">
        <f t="shared" si="70"/>
        <v>32.199999999999996</v>
      </c>
      <c r="J88" s="29">
        <f t="shared" si="70"/>
        <v>32.199999999999996</v>
      </c>
      <c r="K88" s="29">
        <f t="shared" si="70"/>
        <v>32.199999999999996</v>
      </c>
      <c r="L88" s="29">
        <f t="shared" si="57"/>
        <v>100</v>
      </c>
      <c r="M88" s="29">
        <f t="shared" si="58"/>
        <v>100</v>
      </c>
      <c r="N88" s="236">
        <f t="shared" si="59"/>
        <v>0</v>
      </c>
    </row>
    <row r="89" spans="1:14" ht="25.5" x14ac:dyDescent="0.25">
      <c r="A89" s="70"/>
      <c r="B89" s="7"/>
      <c r="C89" s="27"/>
      <c r="D89" s="27" t="s">
        <v>13</v>
      </c>
      <c r="E89" s="28" t="s">
        <v>14</v>
      </c>
      <c r="F89" s="29">
        <f>F90+F91</f>
        <v>32.199999999999996</v>
      </c>
      <c r="G89" s="29"/>
      <c r="H89" s="29">
        <f>H90+H91</f>
        <v>32.199999999999996</v>
      </c>
      <c r="I89" s="29">
        <f t="shared" ref="I89:K89" si="71">I90+I91</f>
        <v>32.199999999999996</v>
      </c>
      <c r="J89" s="29">
        <f t="shared" si="71"/>
        <v>32.199999999999996</v>
      </c>
      <c r="K89" s="29">
        <f t="shared" si="71"/>
        <v>32.199999999999996</v>
      </c>
      <c r="L89" s="29">
        <f t="shared" si="57"/>
        <v>100</v>
      </c>
      <c r="M89" s="29">
        <f t="shared" si="58"/>
        <v>100</v>
      </c>
      <c r="N89" s="236">
        <f t="shared" si="59"/>
        <v>0</v>
      </c>
    </row>
    <row r="90" spans="1:14" x14ac:dyDescent="0.25">
      <c r="A90" s="70"/>
      <c r="B90" s="7"/>
      <c r="C90" s="27"/>
      <c r="D90" s="27"/>
      <c r="E90" s="30" t="s">
        <v>166</v>
      </c>
      <c r="F90" s="29">
        <v>31.9</v>
      </c>
      <c r="G90" s="29"/>
      <c r="H90" s="29">
        <v>31.9</v>
      </c>
      <c r="I90" s="29">
        <v>31.9</v>
      </c>
      <c r="J90" s="29">
        <v>31.9</v>
      </c>
      <c r="K90" s="29">
        <v>31.9</v>
      </c>
      <c r="L90" s="29">
        <f t="shared" si="57"/>
        <v>100</v>
      </c>
      <c r="M90" s="29">
        <f t="shared" si="58"/>
        <v>100</v>
      </c>
      <c r="N90" s="236">
        <f t="shared" si="59"/>
        <v>0</v>
      </c>
    </row>
    <row r="91" spans="1:14" x14ac:dyDescent="0.25">
      <c r="A91" s="70"/>
      <c r="B91" s="7"/>
      <c r="C91" s="27"/>
      <c r="D91" s="27"/>
      <c r="E91" s="30" t="s">
        <v>167</v>
      </c>
      <c r="F91" s="29">
        <v>0.3</v>
      </c>
      <c r="G91" s="29"/>
      <c r="H91" s="29">
        <v>0.3</v>
      </c>
      <c r="I91" s="29">
        <v>0.3</v>
      </c>
      <c r="J91" s="29">
        <v>0.3</v>
      </c>
      <c r="K91" s="29">
        <v>0.3</v>
      </c>
      <c r="L91" s="29">
        <f t="shared" si="57"/>
        <v>100</v>
      </c>
      <c r="M91" s="29">
        <f t="shared" si="58"/>
        <v>100</v>
      </c>
      <c r="N91" s="236">
        <f t="shared" si="59"/>
        <v>0</v>
      </c>
    </row>
    <row r="92" spans="1:14" ht="26.25" x14ac:dyDescent="0.25">
      <c r="A92" s="101"/>
      <c r="B92" s="102"/>
      <c r="C92" s="11" t="s">
        <v>135</v>
      </c>
      <c r="D92" s="11"/>
      <c r="E92" s="5" t="s">
        <v>136</v>
      </c>
      <c r="F92" s="103">
        <f t="shared" ref="F92:K95" si="72">F93</f>
        <v>330</v>
      </c>
      <c r="G92" s="103"/>
      <c r="H92" s="103">
        <f t="shared" si="72"/>
        <v>330</v>
      </c>
      <c r="I92" s="103">
        <f t="shared" si="72"/>
        <v>330</v>
      </c>
      <c r="J92" s="103">
        <f t="shared" si="72"/>
        <v>330</v>
      </c>
      <c r="K92" s="103">
        <f t="shared" si="72"/>
        <v>330</v>
      </c>
      <c r="L92" s="103">
        <f t="shared" si="57"/>
        <v>100</v>
      </c>
      <c r="M92" s="103">
        <f t="shared" si="58"/>
        <v>100</v>
      </c>
      <c r="N92" s="236">
        <f t="shared" si="59"/>
        <v>0</v>
      </c>
    </row>
    <row r="93" spans="1:14" ht="25.5" x14ac:dyDescent="0.25">
      <c r="A93" s="135"/>
      <c r="B93" s="128"/>
      <c r="C93" s="129" t="s">
        <v>137</v>
      </c>
      <c r="D93" s="128"/>
      <c r="E93" s="136" t="s">
        <v>634</v>
      </c>
      <c r="F93" s="131">
        <f t="shared" si="72"/>
        <v>330</v>
      </c>
      <c r="G93" s="131"/>
      <c r="H93" s="131">
        <f t="shared" si="72"/>
        <v>330</v>
      </c>
      <c r="I93" s="131">
        <f t="shared" si="72"/>
        <v>330</v>
      </c>
      <c r="J93" s="131">
        <f t="shared" si="72"/>
        <v>330</v>
      </c>
      <c r="K93" s="131">
        <f t="shared" si="72"/>
        <v>330</v>
      </c>
      <c r="L93" s="131">
        <f t="shared" si="57"/>
        <v>100</v>
      </c>
      <c r="M93" s="131">
        <f t="shared" si="58"/>
        <v>100</v>
      </c>
      <c r="N93" s="236">
        <f t="shared" si="59"/>
        <v>0</v>
      </c>
    </row>
    <row r="94" spans="1:14" ht="25.5" x14ac:dyDescent="0.25">
      <c r="A94" s="85"/>
      <c r="B94" s="33"/>
      <c r="C94" s="98" t="s">
        <v>462</v>
      </c>
      <c r="D94" s="33"/>
      <c r="E94" s="94" t="s">
        <v>461</v>
      </c>
      <c r="F94" s="88">
        <f t="shared" si="72"/>
        <v>330</v>
      </c>
      <c r="G94" s="88"/>
      <c r="H94" s="88">
        <f t="shared" si="72"/>
        <v>330</v>
      </c>
      <c r="I94" s="88">
        <f t="shared" si="72"/>
        <v>330</v>
      </c>
      <c r="J94" s="88">
        <f t="shared" si="72"/>
        <v>330</v>
      </c>
      <c r="K94" s="88">
        <f t="shared" si="72"/>
        <v>330</v>
      </c>
      <c r="L94" s="88">
        <f t="shared" si="57"/>
        <v>100</v>
      </c>
      <c r="M94" s="88">
        <f t="shared" si="58"/>
        <v>100</v>
      </c>
      <c r="N94" s="236">
        <f t="shared" si="59"/>
        <v>0</v>
      </c>
    </row>
    <row r="95" spans="1:14" ht="26.25" x14ac:dyDescent="0.25">
      <c r="A95" s="66"/>
      <c r="B95" s="27"/>
      <c r="C95" s="31" t="s">
        <v>463</v>
      </c>
      <c r="D95" s="31"/>
      <c r="E95" s="12" t="s">
        <v>464</v>
      </c>
      <c r="F95" s="38">
        <f t="shared" si="72"/>
        <v>330</v>
      </c>
      <c r="G95" s="38"/>
      <c r="H95" s="38">
        <f t="shared" si="72"/>
        <v>330</v>
      </c>
      <c r="I95" s="38">
        <f t="shared" si="72"/>
        <v>330</v>
      </c>
      <c r="J95" s="38">
        <f t="shared" si="72"/>
        <v>330</v>
      </c>
      <c r="K95" s="38">
        <f t="shared" si="72"/>
        <v>330</v>
      </c>
      <c r="L95" s="38">
        <f t="shared" si="57"/>
        <v>100</v>
      </c>
      <c r="M95" s="38">
        <f t="shared" si="58"/>
        <v>100</v>
      </c>
      <c r="N95" s="236">
        <f t="shared" si="59"/>
        <v>0</v>
      </c>
    </row>
    <row r="96" spans="1:14" ht="26.25" x14ac:dyDescent="0.25">
      <c r="A96" s="66"/>
      <c r="B96" s="27"/>
      <c r="C96" s="31"/>
      <c r="D96" s="31" t="s">
        <v>53</v>
      </c>
      <c r="E96" s="26" t="s">
        <v>54</v>
      </c>
      <c r="F96" s="38">
        <v>330</v>
      </c>
      <c r="G96" s="38"/>
      <c r="H96" s="38">
        <v>330</v>
      </c>
      <c r="I96" s="38">
        <v>330</v>
      </c>
      <c r="J96" s="38">
        <v>330</v>
      </c>
      <c r="K96" s="38">
        <v>330</v>
      </c>
      <c r="L96" s="38">
        <f t="shared" si="57"/>
        <v>100</v>
      </c>
      <c r="M96" s="38">
        <f t="shared" si="58"/>
        <v>100</v>
      </c>
      <c r="N96" s="236">
        <f t="shared" si="59"/>
        <v>0</v>
      </c>
    </row>
    <row r="97" spans="1:14" x14ac:dyDescent="0.25">
      <c r="A97" s="70"/>
      <c r="B97" s="7"/>
      <c r="C97" s="71" t="s">
        <v>481</v>
      </c>
      <c r="D97" s="7"/>
      <c r="E97" s="74" t="s">
        <v>725</v>
      </c>
      <c r="F97" s="73">
        <f>F98</f>
        <v>51137.499999999993</v>
      </c>
      <c r="G97" s="73">
        <f>G98</f>
        <v>547.70000000000005</v>
      </c>
      <c r="H97" s="73">
        <f>H98</f>
        <v>51685.2</v>
      </c>
      <c r="I97" s="73">
        <f t="shared" ref="I97:K97" si="73">I98</f>
        <v>51685.100000000006</v>
      </c>
      <c r="J97" s="73">
        <f t="shared" si="73"/>
        <v>35260.299999999996</v>
      </c>
      <c r="K97" s="73">
        <f t="shared" si="73"/>
        <v>34855.4</v>
      </c>
      <c r="L97" s="73">
        <f t="shared" si="57"/>
        <v>67.438004376503088</v>
      </c>
      <c r="M97" s="73">
        <f t="shared" si="58"/>
        <v>98.851683054313227</v>
      </c>
      <c r="N97" s="236">
        <f t="shared" si="59"/>
        <v>-9.9999999991268851E-2</v>
      </c>
    </row>
    <row r="98" spans="1:14" ht="38.25" x14ac:dyDescent="0.25">
      <c r="A98" s="70"/>
      <c r="B98" s="7"/>
      <c r="C98" s="71" t="s">
        <v>331</v>
      </c>
      <c r="D98" s="7"/>
      <c r="E98" s="74" t="s">
        <v>724</v>
      </c>
      <c r="F98" s="73">
        <f>F99+F106+F108+F112+F116+F118+F120+F102+F114+F123</f>
        <v>51137.499999999993</v>
      </c>
      <c r="G98" s="73">
        <f>G99+G106+G108+G112+G116+G118+G120+G102+G114+G123+G104+G126</f>
        <v>547.70000000000005</v>
      </c>
      <c r="H98" s="73">
        <f>H99+H106+H108+H112+H116+H118+H120+H102+H114+H123+H104+H126</f>
        <v>51685.2</v>
      </c>
      <c r="I98" s="73">
        <f t="shared" ref="I98:K98" si="74">I99+I106+I108+I112+I116+I118+I120+I102+I114+I123+I104+I126</f>
        <v>51685.100000000006</v>
      </c>
      <c r="J98" s="73">
        <f t="shared" si="74"/>
        <v>35260.299999999996</v>
      </c>
      <c r="K98" s="73">
        <f t="shared" si="74"/>
        <v>34855.4</v>
      </c>
      <c r="L98" s="73">
        <f t="shared" si="57"/>
        <v>67.438004376503088</v>
      </c>
      <c r="M98" s="73">
        <f t="shared" si="58"/>
        <v>98.851683054313227</v>
      </c>
      <c r="N98" s="236">
        <f t="shared" si="59"/>
        <v>-9.9999999991268851E-2</v>
      </c>
    </row>
    <row r="99" spans="1:14" ht="25.5" x14ac:dyDescent="0.25">
      <c r="A99" s="66"/>
      <c r="B99" s="27"/>
      <c r="C99" s="89" t="s">
        <v>335</v>
      </c>
      <c r="D99" s="27"/>
      <c r="E99" s="30" t="s">
        <v>490</v>
      </c>
      <c r="F99" s="29">
        <f>F100+F101</f>
        <v>13480.9</v>
      </c>
      <c r="G99" s="29">
        <f>G100</f>
        <v>0</v>
      </c>
      <c r="H99" s="29">
        <f>H100+H101</f>
        <v>13480.9</v>
      </c>
      <c r="I99" s="29">
        <f t="shared" ref="I99:K99" si="75">I100+I101</f>
        <v>13480.9</v>
      </c>
      <c r="J99" s="29">
        <f t="shared" si="75"/>
        <v>9288.1</v>
      </c>
      <c r="K99" s="29">
        <f t="shared" si="75"/>
        <v>9236</v>
      </c>
      <c r="L99" s="29">
        <f t="shared" si="57"/>
        <v>68.51174624839588</v>
      </c>
      <c r="M99" s="29">
        <f t="shared" si="58"/>
        <v>99.439067193505664</v>
      </c>
      <c r="N99" s="236">
        <f t="shared" si="59"/>
        <v>0</v>
      </c>
    </row>
    <row r="100" spans="1:14" ht="39" x14ac:dyDescent="0.25">
      <c r="A100" s="66"/>
      <c r="B100" s="27"/>
      <c r="C100" s="89"/>
      <c r="D100" s="27" t="s">
        <v>22</v>
      </c>
      <c r="E100" s="26" t="s">
        <v>388</v>
      </c>
      <c r="F100" s="29">
        <v>12545.9</v>
      </c>
      <c r="G100" s="29"/>
      <c r="H100" s="29">
        <f>SUM(F100:G100)</f>
        <v>12545.9</v>
      </c>
      <c r="I100" s="29">
        <f t="shared" ref="I100" si="76">SUM(G100:H100)</f>
        <v>12545.9</v>
      </c>
      <c r="J100" s="29">
        <v>8542</v>
      </c>
      <c r="K100" s="29">
        <v>8492.9</v>
      </c>
      <c r="L100" s="29">
        <f t="shared" si="57"/>
        <v>67.694625335767071</v>
      </c>
      <c r="M100" s="29">
        <f t="shared" si="58"/>
        <v>99.425193163193626</v>
      </c>
      <c r="N100" s="236">
        <f t="shared" si="59"/>
        <v>0</v>
      </c>
    </row>
    <row r="101" spans="1:14" ht="25.5" x14ac:dyDescent="0.25">
      <c r="A101" s="66"/>
      <c r="B101" s="27"/>
      <c r="C101" s="89"/>
      <c r="D101" s="27" t="s">
        <v>13</v>
      </c>
      <c r="E101" s="30" t="s">
        <v>14</v>
      </c>
      <c r="F101" s="29">
        <v>935</v>
      </c>
      <c r="G101" s="29"/>
      <c r="H101" s="29">
        <v>935</v>
      </c>
      <c r="I101" s="29">
        <v>935</v>
      </c>
      <c r="J101" s="29">
        <v>746.1</v>
      </c>
      <c r="K101" s="29">
        <v>743.1</v>
      </c>
      <c r="L101" s="29">
        <f t="shared" si="57"/>
        <v>79.475935828877013</v>
      </c>
      <c r="M101" s="29">
        <f t="shared" si="58"/>
        <v>99.597909127462799</v>
      </c>
      <c r="N101" s="236">
        <f t="shared" si="59"/>
        <v>0</v>
      </c>
    </row>
    <row r="102" spans="1:14" ht="39" x14ac:dyDescent="0.25">
      <c r="A102" s="66"/>
      <c r="B102" s="27"/>
      <c r="C102" s="100" t="s">
        <v>409</v>
      </c>
      <c r="D102" s="31"/>
      <c r="E102" s="26" t="s">
        <v>58</v>
      </c>
      <c r="F102" s="29">
        <v>90</v>
      </c>
      <c r="G102" s="29">
        <f>G103</f>
        <v>0</v>
      </c>
      <c r="H102" s="29">
        <f>H103</f>
        <v>90</v>
      </c>
      <c r="I102" s="29">
        <f t="shared" ref="I102:K102" si="77">I103</f>
        <v>90</v>
      </c>
      <c r="J102" s="29">
        <f t="shared" si="77"/>
        <v>0</v>
      </c>
      <c r="K102" s="29">
        <f t="shared" si="77"/>
        <v>0</v>
      </c>
      <c r="L102" s="29">
        <f t="shared" si="57"/>
        <v>0</v>
      </c>
      <c r="M102" s="29"/>
      <c r="N102" s="236">
        <f t="shared" si="59"/>
        <v>0</v>
      </c>
    </row>
    <row r="103" spans="1:14" ht="39" x14ac:dyDescent="0.25">
      <c r="A103" s="66"/>
      <c r="B103" s="27"/>
      <c r="C103" s="100"/>
      <c r="D103" s="31" t="s">
        <v>22</v>
      </c>
      <c r="E103" s="26" t="s">
        <v>388</v>
      </c>
      <c r="F103" s="29">
        <v>90</v>
      </c>
      <c r="G103" s="29"/>
      <c r="H103" s="29">
        <f>SUM(F103:G103)</f>
        <v>90</v>
      </c>
      <c r="I103" s="29">
        <f t="shared" ref="I103" si="78">SUM(G103:H103)</f>
        <v>90</v>
      </c>
      <c r="J103" s="29">
        <v>0</v>
      </c>
      <c r="K103" s="29">
        <v>0</v>
      </c>
      <c r="L103" s="29">
        <f t="shared" si="57"/>
        <v>0</v>
      </c>
      <c r="M103" s="29"/>
      <c r="N103" s="236">
        <f t="shared" si="59"/>
        <v>0</v>
      </c>
    </row>
    <row r="104" spans="1:14" ht="25.5" x14ac:dyDescent="0.25">
      <c r="A104" s="66"/>
      <c r="B104" s="27"/>
      <c r="C104" s="89" t="s">
        <v>782</v>
      </c>
      <c r="D104" s="27"/>
      <c r="E104" s="28" t="s">
        <v>781</v>
      </c>
      <c r="F104" s="29"/>
      <c r="G104" s="29">
        <v>79</v>
      </c>
      <c r="H104" s="29">
        <v>79</v>
      </c>
      <c r="I104" s="29">
        <v>79</v>
      </c>
      <c r="J104" s="29">
        <v>0</v>
      </c>
      <c r="K104" s="29">
        <v>0</v>
      </c>
      <c r="L104" s="29">
        <f t="shared" si="57"/>
        <v>0</v>
      </c>
      <c r="M104" s="29"/>
      <c r="N104" s="236">
        <f t="shared" si="59"/>
        <v>0</v>
      </c>
    </row>
    <row r="105" spans="1:14" ht="39" x14ac:dyDescent="0.25">
      <c r="A105" s="66"/>
      <c r="B105" s="27"/>
      <c r="C105" s="89"/>
      <c r="D105" s="27" t="s">
        <v>22</v>
      </c>
      <c r="E105" s="26" t="s">
        <v>388</v>
      </c>
      <c r="F105" s="29"/>
      <c r="G105" s="29">
        <v>79</v>
      </c>
      <c r="H105" s="29">
        <v>79</v>
      </c>
      <c r="I105" s="29">
        <v>79</v>
      </c>
      <c r="J105" s="29">
        <v>0</v>
      </c>
      <c r="K105" s="29">
        <v>0</v>
      </c>
      <c r="L105" s="29">
        <f t="shared" si="57"/>
        <v>0</v>
      </c>
      <c r="M105" s="29"/>
      <c r="N105" s="236">
        <f t="shared" si="59"/>
        <v>0</v>
      </c>
    </row>
    <row r="106" spans="1:14" ht="51" x14ac:dyDescent="0.25">
      <c r="A106" s="66"/>
      <c r="B106" s="27"/>
      <c r="C106" s="89" t="s">
        <v>336</v>
      </c>
      <c r="D106" s="27"/>
      <c r="E106" s="28" t="s">
        <v>726</v>
      </c>
      <c r="F106" s="29">
        <f>F107</f>
        <v>7790.3</v>
      </c>
      <c r="G106" s="29">
        <f>G107</f>
        <v>0</v>
      </c>
      <c r="H106" s="29">
        <f>H107</f>
        <v>7790.3</v>
      </c>
      <c r="I106" s="29">
        <f t="shared" ref="I106:K106" si="79">I107</f>
        <v>7790.3</v>
      </c>
      <c r="J106" s="29">
        <f t="shared" si="79"/>
        <v>5306.3</v>
      </c>
      <c r="K106" s="29">
        <f t="shared" si="79"/>
        <v>5306.3</v>
      </c>
      <c r="L106" s="29">
        <f t="shared" si="57"/>
        <v>68.114193291657571</v>
      </c>
      <c r="M106" s="29">
        <f t="shared" si="58"/>
        <v>100</v>
      </c>
      <c r="N106" s="236">
        <f t="shared" si="59"/>
        <v>0</v>
      </c>
    </row>
    <row r="107" spans="1:14" ht="39" x14ac:dyDescent="0.25">
      <c r="A107" s="66"/>
      <c r="B107" s="27"/>
      <c r="C107" s="89"/>
      <c r="D107" s="27" t="s">
        <v>22</v>
      </c>
      <c r="E107" s="26" t="s">
        <v>388</v>
      </c>
      <c r="F107" s="29">
        <v>7790.3</v>
      </c>
      <c r="G107" s="29"/>
      <c r="H107" s="29">
        <f>SUM(F107:G107)</f>
        <v>7790.3</v>
      </c>
      <c r="I107" s="29">
        <f t="shared" ref="I107" si="80">SUM(G107:H107)</f>
        <v>7790.3</v>
      </c>
      <c r="J107" s="29">
        <v>5306.3</v>
      </c>
      <c r="K107" s="29">
        <v>5306.3</v>
      </c>
      <c r="L107" s="29">
        <f t="shared" si="57"/>
        <v>68.114193291657571</v>
      </c>
      <c r="M107" s="29">
        <f t="shared" si="58"/>
        <v>100</v>
      </c>
      <c r="N107" s="236">
        <f t="shared" si="59"/>
        <v>0</v>
      </c>
    </row>
    <row r="108" spans="1:14" ht="25.5" x14ac:dyDescent="0.25">
      <c r="A108" s="66"/>
      <c r="B108" s="27"/>
      <c r="C108" s="89" t="s">
        <v>337</v>
      </c>
      <c r="D108" s="27"/>
      <c r="E108" s="30" t="s">
        <v>491</v>
      </c>
      <c r="F108" s="29">
        <f>F109+F110+F111</f>
        <v>28097.199999999997</v>
      </c>
      <c r="G108" s="29">
        <f>G109+G110+G111</f>
        <v>105.8</v>
      </c>
      <c r="H108" s="29">
        <f>H109+H110+H111</f>
        <v>28203</v>
      </c>
      <c r="I108" s="29">
        <f t="shared" ref="I108:K108" si="81">I109+I110+I111</f>
        <v>28202.9</v>
      </c>
      <c r="J108" s="29">
        <f t="shared" si="81"/>
        <v>19158.8</v>
      </c>
      <c r="K108" s="29">
        <f t="shared" si="81"/>
        <v>18828.2</v>
      </c>
      <c r="L108" s="29">
        <f t="shared" si="57"/>
        <v>66.759801297029739</v>
      </c>
      <c r="M108" s="29">
        <f t="shared" si="58"/>
        <v>98.274422197632433</v>
      </c>
      <c r="N108" s="236">
        <f t="shared" si="59"/>
        <v>-9.9999999998544808E-2</v>
      </c>
    </row>
    <row r="109" spans="1:14" ht="39" x14ac:dyDescent="0.25">
      <c r="A109" s="66"/>
      <c r="B109" s="27"/>
      <c r="C109" s="89"/>
      <c r="D109" s="27" t="s">
        <v>22</v>
      </c>
      <c r="E109" s="26" t="s">
        <v>388</v>
      </c>
      <c r="F109" s="49">
        <v>13931.3</v>
      </c>
      <c r="G109" s="49"/>
      <c r="H109" s="49">
        <f>SUM(F109:G109)</f>
        <v>13931.3</v>
      </c>
      <c r="I109" s="49">
        <f t="shared" ref="I109" si="82">SUM(G109:H109)</f>
        <v>13931.3</v>
      </c>
      <c r="J109" s="49">
        <v>10450.1</v>
      </c>
      <c r="K109" s="49">
        <v>10204.200000000001</v>
      </c>
      <c r="L109" s="49">
        <f t="shared" si="57"/>
        <v>73.246574260837122</v>
      </c>
      <c r="M109" s="49">
        <f t="shared" si="58"/>
        <v>97.646912469737131</v>
      </c>
      <c r="N109" s="236">
        <f t="shared" si="59"/>
        <v>0</v>
      </c>
    </row>
    <row r="110" spans="1:14" ht="25.5" x14ac:dyDescent="0.25">
      <c r="A110" s="66"/>
      <c r="B110" s="27"/>
      <c r="C110" s="89"/>
      <c r="D110" s="27" t="s">
        <v>13</v>
      </c>
      <c r="E110" s="30" t="s">
        <v>14</v>
      </c>
      <c r="F110" s="36">
        <v>13650.8</v>
      </c>
      <c r="G110" s="36"/>
      <c r="H110" s="36">
        <f>SUM(F110:G110)</f>
        <v>13650.8</v>
      </c>
      <c r="I110" s="36">
        <v>13650.7</v>
      </c>
      <c r="J110" s="36">
        <v>8227.5</v>
      </c>
      <c r="K110" s="36">
        <v>8149</v>
      </c>
      <c r="L110" s="36">
        <f t="shared" si="57"/>
        <v>59.69657233694975</v>
      </c>
      <c r="M110" s="36">
        <f t="shared" si="58"/>
        <v>99.045882710422362</v>
      </c>
      <c r="N110" s="236">
        <f t="shared" si="59"/>
        <v>-9.9999999998544808E-2</v>
      </c>
    </row>
    <row r="111" spans="1:14" x14ac:dyDescent="0.25">
      <c r="A111" s="66"/>
      <c r="B111" s="27"/>
      <c r="C111" s="89"/>
      <c r="D111" s="27" t="s">
        <v>24</v>
      </c>
      <c r="E111" s="30" t="s">
        <v>25</v>
      </c>
      <c r="F111" s="36">
        <v>515.1</v>
      </c>
      <c r="G111" s="36">
        <v>105.8</v>
      </c>
      <c r="H111" s="36">
        <f>SUM(F111:G111)</f>
        <v>620.9</v>
      </c>
      <c r="I111" s="36">
        <v>620.9</v>
      </c>
      <c r="J111" s="36">
        <v>481.2</v>
      </c>
      <c r="K111" s="36">
        <v>475</v>
      </c>
      <c r="L111" s="36">
        <f t="shared" si="57"/>
        <v>76.501852150104682</v>
      </c>
      <c r="M111" s="36">
        <f t="shared" si="58"/>
        <v>98.711554447215306</v>
      </c>
      <c r="N111" s="236">
        <f t="shared" si="59"/>
        <v>0</v>
      </c>
    </row>
    <row r="112" spans="1:14" ht="25.5" customHeight="1" x14ac:dyDescent="0.25">
      <c r="A112" s="66"/>
      <c r="B112" s="27"/>
      <c r="C112" s="89" t="s">
        <v>338</v>
      </c>
      <c r="D112" s="27"/>
      <c r="E112" s="28" t="s">
        <v>339</v>
      </c>
      <c r="F112" s="29">
        <f>F113</f>
        <v>1197.8</v>
      </c>
      <c r="G112" s="29">
        <f>G113</f>
        <v>0</v>
      </c>
      <c r="H112" s="29">
        <f>H113</f>
        <v>1197.8</v>
      </c>
      <c r="I112" s="29">
        <f t="shared" ref="I112:K112" si="83">I113</f>
        <v>1197.8</v>
      </c>
      <c r="J112" s="29">
        <f t="shared" si="83"/>
        <v>830.6</v>
      </c>
      <c r="K112" s="29">
        <f t="shared" si="83"/>
        <v>811.4</v>
      </c>
      <c r="L112" s="29">
        <f t="shared" si="57"/>
        <v>67.74085824010686</v>
      </c>
      <c r="M112" s="29">
        <f t="shared" si="58"/>
        <v>97.688418011076323</v>
      </c>
      <c r="N112" s="236">
        <f t="shared" si="59"/>
        <v>0</v>
      </c>
    </row>
    <row r="113" spans="1:14" ht="34.5" customHeight="1" x14ac:dyDescent="0.25">
      <c r="A113" s="66"/>
      <c r="B113" s="27"/>
      <c r="C113" s="89"/>
      <c r="D113" s="27" t="s">
        <v>13</v>
      </c>
      <c r="E113" s="28" t="s">
        <v>14</v>
      </c>
      <c r="F113" s="29">
        <v>1197.8</v>
      </c>
      <c r="G113" s="29"/>
      <c r="H113" s="29">
        <v>1197.8</v>
      </c>
      <c r="I113" s="29">
        <v>1197.8</v>
      </c>
      <c r="J113" s="29">
        <v>830.6</v>
      </c>
      <c r="K113" s="29">
        <v>811.4</v>
      </c>
      <c r="L113" s="29">
        <f t="shared" si="57"/>
        <v>67.74085824010686</v>
      </c>
      <c r="M113" s="29">
        <f t="shared" si="58"/>
        <v>97.688418011076323</v>
      </c>
      <c r="N113" s="236">
        <f t="shared" si="59"/>
        <v>0</v>
      </c>
    </row>
    <row r="114" spans="1:14" ht="25.5" x14ac:dyDescent="0.25">
      <c r="A114" s="66"/>
      <c r="B114" s="27"/>
      <c r="C114" s="46" t="s">
        <v>343</v>
      </c>
      <c r="D114" s="57"/>
      <c r="E114" s="56" t="s">
        <v>344</v>
      </c>
      <c r="F114" s="29">
        <v>8.1999999999999993</v>
      </c>
      <c r="G114" s="29"/>
      <c r="H114" s="29">
        <f>H115</f>
        <v>8.1999999999999993</v>
      </c>
      <c r="I114" s="29">
        <f t="shared" ref="I114:K114" si="84">I115</f>
        <v>8.1999999999999993</v>
      </c>
      <c r="J114" s="29">
        <f t="shared" si="84"/>
        <v>8.1999999999999993</v>
      </c>
      <c r="K114" s="29">
        <f t="shared" si="84"/>
        <v>8.1999999999999993</v>
      </c>
      <c r="L114" s="29">
        <f t="shared" si="57"/>
        <v>100</v>
      </c>
      <c r="M114" s="29">
        <f t="shared" si="58"/>
        <v>100</v>
      </c>
      <c r="N114" s="236">
        <f t="shared" si="59"/>
        <v>0</v>
      </c>
    </row>
    <row r="115" spans="1:14" x14ac:dyDescent="0.25">
      <c r="A115" s="66"/>
      <c r="B115" s="27"/>
      <c r="C115" s="46"/>
      <c r="D115" s="57" t="s">
        <v>24</v>
      </c>
      <c r="E115" s="56" t="s">
        <v>25</v>
      </c>
      <c r="F115" s="29">
        <v>8.1999999999999993</v>
      </c>
      <c r="G115" s="29"/>
      <c r="H115" s="29">
        <v>8.1999999999999993</v>
      </c>
      <c r="I115" s="29">
        <v>8.1999999999999993</v>
      </c>
      <c r="J115" s="29">
        <v>8.1999999999999993</v>
      </c>
      <c r="K115" s="29">
        <v>8.1999999999999993</v>
      </c>
      <c r="L115" s="29">
        <f t="shared" si="57"/>
        <v>100</v>
      </c>
      <c r="M115" s="29">
        <f t="shared" si="58"/>
        <v>100</v>
      </c>
      <c r="N115" s="236">
        <f t="shared" si="59"/>
        <v>0</v>
      </c>
    </row>
    <row r="116" spans="1:14" ht="25.5" x14ac:dyDescent="0.25">
      <c r="A116" s="66"/>
      <c r="B116" s="27"/>
      <c r="C116" s="89" t="s">
        <v>345</v>
      </c>
      <c r="D116" s="27"/>
      <c r="E116" s="30" t="s">
        <v>346</v>
      </c>
      <c r="F116" s="29">
        <f>F117</f>
        <v>200</v>
      </c>
      <c r="G116" s="29"/>
      <c r="H116" s="29">
        <f>H117</f>
        <v>200</v>
      </c>
      <c r="I116" s="29">
        <f t="shared" ref="I116:K116" si="85">I117</f>
        <v>200</v>
      </c>
      <c r="J116" s="29">
        <f t="shared" si="85"/>
        <v>65.3</v>
      </c>
      <c r="K116" s="29">
        <f t="shared" si="85"/>
        <v>62.3</v>
      </c>
      <c r="L116" s="29">
        <f t="shared" si="57"/>
        <v>31.15</v>
      </c>
      <c r="M116" s="29">
        <f t="shared" si="58"/>
        <v>95.405819295558956</v>
      </c>
      <c r="N116" s="236">
        <f t="shared" si="59"/>
        <v>0</v>
      </c>
    </row>
    <row r="117" spans="1:14" ht="25.5" x14ac:dyDescent="0.25">
      <c r="A117" s="66"/>
      <c r="B117" s="27"/>
      <c r="C117" s="89"/>
      <c r="D117" s="27" t="s">
        <v>13</v>
      </c>
      <c r="E117" s="30" t="s">
        <v>14</v>
      </c>
      <c r="F117" s="29">
        <v>200</v>
      </c>
      <c r="G117" s="29"/>
      <c r="H117" s="29">
        <v>200</v>
      </c>
      <c r="I117" s="29">
        <v>200</v>
      </c>
      <c r="J117" s="29">
        <v>65.3</v>
      </c>
      <c r="K117" s="29">
        <v>62.3</v>
      </c>
      <c r="L117" s="29">
        <f t="shared" si="57"/>
        <v>31.15</v>
      </c>
      <c r="M117" s="29">
        <f t="shared" si="58"/>
        <v>95.405819295558956</v>
      </c>
      <c r="N117" s="236">
        <f t="shared" si="59"/>
        <v>0</v>
      </c>
    </row>
    <row r="118" spans="1:14" x14ac:dyDescent="0.25">
      <c r="A118" s="70"/>
      <c r="B118" s="7"/>
      <c r="C118" s="89" t="s">
        <v>347</v>
      </c>
      <c r="D118" s="27"/>
      <c r="E118" s="30" t="s">
        <v>348</v>
      </c>
      <c r="F118" s="29">
        <v>240</v>
      </c>
      <c r="G118" s="29"/>
      <c r="H118" s="29">
        <v>240</v>
      </c>
      <c r="I118" s="29">
        <v>240</v>
      </c>
      <c r="J118" s="29">
        <v>240</v>
      </c>
      <c r="K118" s="29">
        <v>240</v>
      </c>
      <c r="L118" s="29">
        <f t="shared" si="57"/>
        <v>100</v>
      </c>
      <c r="M118" s="29">
        <f t="shared" si="58"/>
        <v>100</v>
      </c>
      <c r="N118" s="236">
        <f t="shared" si="59"/>
        <v>0</v>
      </c>
    </row>
    <row r="119" spans="1:14" x14ac:dyDescent="0.25">
      <c r="A119" s="66"/>
      <c r="B119" s="27"/>
      <c r="C119" s="89"/>
      <c r="D119" s="27" t="s">
        <v>24</v>
      </c>
      <c r="E119" s="30" t="s">
        <v>25</v>
      </c>
      <c r="F119" s="29">
        <v>240</v>
      </c>
      <c r="G119" s="29"/>
      <c r="H119" s="29">
        <v>240</v>
      </c>
      <c r="I119" s="29">
        <v>240</v>
      </c>
      <c r="J119" s="29">
        <v>240</v>
      </c>
      <c r="K119" s="29">
        <v>240</v>
      </c>
      <c r="L119" s="29">
        <f t="shared" si="57"/>
        <v>100</v>
      </c>
      <c r="M119" s="29">
        <f t="shared" si="58"/>
        <v>100</v>
      </c>
      <c r="N119" s="236">
        <f t="shared" si="59"/>
        <v>0</v>
      </c>
    </row>
    <row r="120" spans="1:14" ht="39" x14ac:dyDescent="0.25">
      <c r="A120" s="66"/>
      <c r="B120" s="27"/>
      <c r="C120" s="46" t="s">
        <v>350</v>
      </c>
      <c r="D120" s="46"/>
      <c r="E120" s="48" t="s">
        <v>351</v>
      </c>
      <c r="F120" s="29">
        <f>F121</f>
        <v>33</v>
      </c>
      <c r="G120" s="29"/>
      <c r="H120" s="29">
        <f>H121</f>
        <v>33</v>
      </c>
      <c r="I120" s="29">
        <f t="shared" ref="I120:K120" si="86">I121</f>
        <v>33</v>
      </c>
      <c r="J120" s="29">
        <f t="shared" si="86"/>
        <v>0</v>
      </c>
      <c r="K120" s="29">
        <f t="shared" si="86"/>
        <v>0</v>
      </c>
      <c r="L120" s="29">
        <f t="shared" si="57"/>
        <v>0</v>
      </c>
      <c r="M120" s="29"/>
      <c r="N120" s="236">
        <f t="shared" si="59"/>
        <v>0</v>
      </c>
    </row>
    <row r="121" spans="1:14" x14ac:dyDescent="0.25">
      <c r="A121" s="66"/>
      <c r="B121" s="27"/>
      <c r="C121" s="46"/>
      <c r="D121" s="46" t="s">
        <v>24</v>
      </c>
      <c r="E121" s="48" t="s">
        <v>25</v>
      </c>
      <c r="F121" s="29">
        <v>33</v>
      </c>
      <c r="G121" s="29"/>
      <c r="H121" s="29">
        <v>33</v>
      </c>
      <c r="I121" s="29">
        <v>33</v>
      </c>
      <c r="J121" s="29">
        <v>0</v>
      </c>
      <c r="K121" s="29">
        <v>0</v>
      </c>
      <c r="L121" s="29">
        <f t="shared" si="57"/>
        <v>0</v>
      </c>
      <c r="M121" s="29"/>
      <c r="N121" s="236">
        <f t="shared" si="59"/>
        <v>0</v>
      </c>
    </row>
    <row r="122" spans="1:14" x14ac:dyDescent="0.25">
      <c r="A122" s="66"/>
      <c r="B122" s="27"/>
      <c r="C122" s="46"/>
      <c r="D122" s="46"/>
      <c r="E122" s="48" t="s">
        <v>166</v>
      </c>
      <c r="F122" s="29">
        <v>33</v>
      </c>
      <c r="G122" s="29"/>
      <c r="H122" s="29">
        <v>33</v>
      </c>
      <c r="I122" s="29">
        <v>33</v>
      </c>
      <c r="J122" s="29">
        <v>0</v>
      </c>
      <c r="K122" s="29">
        <v>0</v>
      </c>
      <c r="L122" s="29">
        <f t="shared" si="57"/>
        <v>0</v>
      </c>
      <c r="M122" s="29"/>
      <c r="N122" s="236">
        <f t="shared" si="59"/>
        <v>0</v>
      </c>
    </row>
    <row r="123" spans="1:14" ht="25.5" x14ac:dyDescent="0.25">
      <c r="A123" s="66"/>
      <c r="B123" s="27"/>
      <c r="C123" s="41" t="s">
        <v>715</v>
      </c>
      <c r="D123" s="41"/>
      <c r="E123" s="28" t="s">
        <v>716</v>
      </c>
      <c r="F123" s="29">
        <v>0.1</v>
      </c>
      <c r="G123" s="29">
        <v>-0.1</v>
      </c>
      <c r="H123" s="29">
        <v>0</v>
      </c>
      <c r="I123" s="29">
        <v>0</v>
      </c>
      <c r="J123" s="29">
        <v>0</v>
      </c>
      <c r="K123" s="29">
        <v>0</v>
      </c>
      <c r="L123" s="29"/>
      <c r="M123" s="29"/>
      <c r="N123" s="236">
        <f t="shared" si="59"/>
        <v>0</v>
      </c>
    </row>
    <row r="124" spans="1:14" x14ac:dyDescent="0.25">
      <c r="A124" s="66"/>
      <c r="B124" s="27"/>
      <c r="C124" s="46"/>
      <c r="D124" s="46" t="s">
        <v>24</v>
      </c>
      <c r="E124" s="48" t="s">
        <v>25</v>
      </c>
      <c r="F124" s="29">
        <v>0.1</v>
      </c>
      <c r="G124" s="29">
        <v>-0.1</v>
      </c>
      <c r="H124" s="29">
        <v>0</v>
      </c>
      <c r="I124" s="29">
        <v>0</v>
      </c>
      <c r="J124" s="29">
        <v>0</v>
      </c>
      <c r="K124" s="29">
        <v>0</v>
      </c>
      <c r="L124" s="29"/>
      <c r="M124" s="29"/>
      <c r="N124" s="236">
        <f t="shared" si="59"/>
        <v>0</v>
      </c>
    </row>
    <row r="125" spans="1:14" x14ac:dyDescent="0.25">
      <c r="A125" s="66"/>
      <c r="B125" s="27"/>
      <c r="C125" s="46"/>
      <c r="D125" s="46"/>
      <c r="E125" s="48" t="s">
        <v>166</v>
      </c>
      <c r="F125" s="29">
        <v>0.1</v>
      </c>
      <c r="G125" s="29">
        <v>-0.1</v>
      </c>
      <c r="H125" s="29">
        <v>0</v>
      </c>
      <c r="I125" s="29">
        <v>0</v>
      </c>
      <c r="J125" s="29">
        <v>0</v>
      </c>
      <c r="K125" s="29">
        <v>0</v>
      </c>
      <c r="L125" s="29"/>
      <c r="M125" s="29"/>
      <c r="N125" s="236">
        <f t="shared" si="59"/>
        <v>0</v>
      </c>
    </row>
    <row r="126" spans="1:14" ht="26.25" x14ac:dyDescent="0.25">
      <c r="A126" s="66"/>
      <c r="B126" s="27"/>
      <c r="C126" s="225" t="s">
        <v>342</v>
      </c>
      <c r="D126" s="225"/>
      <c r="E126" s="48" t="s">
        <v>467</v>
      </c>
      <c r="F126" s="29">
        <f>F127+F128</f>
        <v>0</v>
      </c>
      <c r="G126" s="29">
        <f t="shared" ref="G126:H126" si="87">G127+G128</f>
        <v>363</v>
      </c>
      <c r="H126" s="29">
        <f t="shared" si="87"/>
        <v>363</v>
      </c>
      <c r="I126" s="29">
        <f t="shared" ref="I126:K126" si="88">I127+I128</f>
        <v>363</v>
      </c>
      <c r="J126" s="29">
        <f t="shared" si="88"/>
        <v>363</v>
      </c>
      <c r="K126" s="29">
        <f t="shared" si="88"/>
        <v>363</v>
      </c>
      <c r="L126" s="29">
        <f t="shared" si="57"/>
        <v>100</v>
      </c>
      <c r="M126" s="29">
        <f t="shared" si="58"/>
        <v>100</v>
      </c>
      <c r="N126" s="236">
        <f t="shared" si="59"/>
        <v>0</v>
      </c>
    </row>
    <row r="127" spans="1:14" ht="25.5" x14ac:dyDescent="0.25">
      <c r="A127" s="66"/>
      <c r="B127" s="27"/>
      <c r="C127" s="225"/>
      <c r="D127" s="225" t="s">
        <v>13</v>
      </c>
      <c r="E127" s="30" t="s">
        <v>14</v>
      </c>
      <c r="F127" s="29">
        <v>0</v>
      </c>
      <c r="G127" s="29">
        <v>128.19999999999999</v>
      </c>
      <c r="H127" s="29">
        <f>F127+G127</f>
        <v>128.19999999999999</v>
      </c>
      <c r="I127" s="29">
        <v>128.19999999999999</v>
      </c>
      <c r="J127" s="29">
        <v>128.19999999999999</v>
      </c>
      <c r="K127" s="29">
        <v>128.19999999999999</v>
      </c>
      <c r="L127" s="29">
        <f t="shared" si="57"/>
        <v>100</v>
      </c>
      <c r="M127" s="29">
        <f t="shared" si="58"/>
        <v>100</v>
      </c>
      <c r="N127" s="236">
        <f t="shared" si="59"/>
        <v>0</v>
      </c>
    </row>
    <row r="128" spans="1:14" x14ac:dyDescent="0.25">
      <c r="A128" s="66"/>
      <c r="B128" s="27"/>
      <c r="C128" s="225"/>
      <c r="D128" s="225" t="s">
        <v>29</v>
      </c>
      <c r="E128" s="28" t="s">
        <v>30</v>
      </c>
      <c r="F128" s="29">
        <v>0</v>
      </c>
      <c r="G128" s="29">
        <v>234.8</v>
      </c>
      <c r="H128" s="29">
        <f>F128+G128</f>
        <v>234.8</v>
      </c>
      <c r="I128" s="29">
        <v>234.8</v>
      </c>
      <c r="J128" s="29">
        <v>234.8</v>
      </c>
      <c r="K128" s="29">
        <v>234.8</v>
      </c>
      <c r="L128" s="29">
        <f t="shared" si="57"/>
        <v>100</v>
      </c>
      <c r="M128" s="29">
        <f t="shared" si="58"/>
        <v>100</v>
      </c>
      <c r="N128" s="236">
        <f t="shared" si="59"/>
        <v>0</v>
      </c>
    </row>
    <row r="129" spans="1:14" s="99" customFormat="1" x14ac:dyDescent="0.25">
      <c r="A129" s="70"/>
      <c r="B129" s="7" t="s">
        <v>492</v>
      </c>
      <c r="C129" s="71"/>
      <c r="D129" s="7"/>
      <c r="E129" s="72" t="s">
        <v>493</v>
      </c>
      <c r="F129" s="73">
        <f>SUM(F130)</f>
        <v>952</v>
      </c>
      <c r="G129" s="73"/>
      <c r="H129" s="73">
        <f>SUM(H130)</f>
        <v>952</v>
      </c>
      <c r="I129" s="73">
        <f t="shared" ref="I129:K129" si="89">SUM(I130)</f>
        <v>952</v>
      </c>
      <c r="J129" s="73">
        <f t="shared" si="89"/>
        <v>721.9</v>
      </c>
      <c r="K129" s="73">
        <f t="shared" si="89"/>
        <v>721.9</v>
      </c>
      <c r="L129" s="73">
        <f t="shared" si="57"/>
        <v>75.829831932773104</v>
      </c>
      <c r="M129" s="73">
        <f t="shared" si="58"/>
        <v>100</v>
      </c>
      <c r="N129" s="236">
        <f t="shared" si="59"/>
        <v>0</v>
      </c>
    </row>
    <row r="130" spans="1:14" x14ac:dyDescent="0.25">
      <c r="A130" s="70"/>
      <c r="B130" s="7" t="s">
        <v>494</v>
      </c>
      <c r="C130" s="71"/>
      <c r="D130" s="7"/>
      <c r="E130" s="72" t="s">
        <v>495</v>
      </c>
      <c r="F130" s="73">
        <f t="shared" ref="F130:K133" si="90">F131</f>
        <v>952</v>
      </c>
      <c r="G130" s="73"/>
      <c r="H130" s="73">
        <f t="shared" si="90"/>
        <v>952</v>
      </c>
      <c r="I130" s="73">
        <f t="shared" si="90"/>
        <v>952</v>
      </c>
      <c r="J130" s="73">
        <f t="shared" si="90"/>
        <v>721.9</v>
      </c>
      <c r="K130" s="73">
        <f t="shared" si="90"/>
        <v>721.9</v>
      </c>
      <c r="L130" s="73">
        <f t="shared" si="57"/>
        <v>75.829831932773104</v>
      </c>
      <c r="M130" s="73">
        <f t="shared" si="58"/>
        <v>100</v>
      </c>
      <c r="N130" s="236">
        <f t="shared" si="59"/>
        <v>0</v>
      </c>
    </row>
    <row r="131" spans="1:14" ht="25.5" x14ac:dyDescent="0.25">
      <c r="A131" s="75"/>
      <c r="B131" s="76"/>
      <c r="C131" s="77" t="s">
        <v>8</v>
      </c>
      <c r="D131" s="76"/>
      <c r="E131" s="78" t="s">
        <v>9</v>
      </c>
      <c r="F131" s="79">
        <f t="shared" si="90"/>
        <v>952</v>
      </c>
      <c r="G131" s="79"/>
      <c r="H131" s="79">
        <f t="shared" si="90"/>
        <v>952</v>
      </c>
      <c r="I131" s="79">
        <f t="shared" si="90"/>
        <v>952</v>
      </c>
      <c r="J131" s="79">
        <f t="shared" si="90"/>
        <v>721.9</v>
      </c>
      <c r="K131" s="79">
        <f t="shared" si="90"/>
        <v>721.9</v>
      </c>
      <c r="L131" s="79">
        <f t="shared" si="57"/>
        <v>75.829831932773104</v>
      </c>
      <c r="M131" s="79">
        <f t="shared" si="58"/>
        <v>100</v>
      </c>
      <c r="N131" s="236">
        <f t="shared" si="59"/>
        <v>0</v>
      </c>
    </row>
    <row r="132" spans="1:14" ht="38.25" x14ac:dyDescent="0.25">
      <c r="A132" s="135"/>
      <c r="B132" s="128"/>
      <c r="C132" s="129" t="s">
        <v>31</v>
      </c>
      <c r="D132" s="128"/>
      <c r="E132" s="136" t="s">
        <v>480</v>
      </c>
      <c r="F132" s="131">
        <f t="shared" si="90"/>
        <v>952</v>
      </c>
      <c r="G132" s="131"/>
      <c r="H132" s="131">
        <f t="shared" si="90"/>
        <v>952</v>
      </c>
      <c r="I132" s="131">
        <f t="shared" si="90"/>
        <v>952</v>
      </c>
      <c r="J132" s="131">
        <f t="shared" si="90"/>
        <v>721.9</v>
      </c>
      <c r="K132" s="131">
        <f t="shared" si="90"/>
        <v>721.9</v>
      </c>
      <c r="L132" s="131">
        <f t="shared" ref="L132:L195" si="91">K132/I132*100</f>
        <v>75.829831932773104</v>
      </c>
      <c r="M132" s="131">
        <f t="shared" ref="M132:M195" si="92">K132/J132*100</f>
        <v>100</v>
      </c>
      <c r="N132" s="236">
        <f t="shared" ref="N132:N195" si="93">I132-H132</f>
        <v>0</v>
      </c>
    </row>
    <row r="133" spans="1:14" ht="25.5" x14ac:dyDescent="0.25">
      <c r="A133" s="85"/>
      <c r="B133" s="33"/>
      <c r="C133" s="86" t="s">
        <v>32</v>
      </c>
      <c r="D133" s="33"/>
      <c r="E133" s="94" t="s">
        <v>33</v>
      </c>
      <c r="F133" s="88">
        <f t="shared" si="90"/>
        <v>952</v>
      </c>
      <c r="G133" s="88"/>
      <c r="H133" s="88">
        <f t="shared" si="90"/>
        <v>952</v>
      </c>
      <c r="I133" s="88">
        <f t="shared" si="90"/>
        <v>952</v>
      </c>
      <c r="J133" s="88">
        <f t="shared" si="90"/>
        <v>721.9</v>
      </c>
      <c r="K133" s="88">
        <f t="shared" si="90"/>
        <v>721.9</v>
      </c>
      <c r="L133" s="88">
        <f t="shared" si="91"/>
        <v>75.829831932773104</v>
      </c>
      <c r="M133" s="88">
        <f t="shared" si="92"/>
        <v>100</v>
      </c>
      <c r="N133" s="236">
        <f t="shared" si="93"/>
        <v>0</v>
      </c>
    </row>
    <row r="134" spans="1:14" ht="25.5" x14ac:dyDescent="0.25">
      <c r="A134" s="66"/>
      <c r="B134" s="27"/>
      <c r="C134" s="89" t="s">
        <v>44</v>
      </c>
      <c r="D134" s="27"/>
      <c r="E134" s="28" t="s">
        <v>45</v>
      </c>
      <c r="F134" s="29">
        <f>F135+F136</f>
        <v>952</v>
      </c>
      <c r="G134" s="29"/>
      <c r="H134" s="29">
        <f>H135+H136</f>
        <v>952</v>
      </c>
      <c r="I134" s="29">
        <f t="shared" ref="I134:K134" si="94">I135+I136</f>
        <v>952</v>
      </c>
      <c r="J134" s="29">
        <f t="shared" si="94"/>
        <v>721.9</v>
      </c>
      <c r="K134" s="29">
        <f t="shared" si="94"/>
        <v>721.9</v>
      </c>
      <c r="L134" s="29">
        <f t="shared" si="91"/>
        <v>75.829831932773104</v>
      </c>
      <c r="M134" s="29">
        <f t="shared" si="92"/>
        <v>100</v>
      </c>
      <c r="N134" s="236">
        <f t="shared" si="93"/>
        <v>0</v>
      </c>
    </row>
    <row r="135" spans="1:14" ht="39" x14ac:dyDescent="0.25">
      <c r="A135" s="66"/>
      <c r="B135" s="27"/>
      <c r="C135" s="89"/>
      <c r="D135" s="27" t="s">
        <v>22</v>
      </c>
      <c r="E135" s="26" t="s">
        <v>388</v>
      </c>
      <c r="F135" s="36">
        <v>929.4</v>
      </c>
      <c r="G135" s="36"/>
      <c r="H135" s="36">
        <v>929.4</v>
      </c>
      <c r="I135" s="36">
        <v>929.4</v>
      </c>
      <c r="J135" s="36">
        <v>703.8</v>
      </c>
      <c r="K135" s="36">
        <v>703.8</v>
      </c>
      <c r="L135" s="36">
        <f t="shared" si="91"/>
        <v>75.726275016139439</v>
      </c>
      <c r="M135" s="36">
        <f t="shared" si="92"/>
        <v>100</v>
      </c>
      <c r="N135" s="236">
        <f t="shared" si="93"/>
        <v>0</v>
      </c>
    </row>
    <row r="136" spans="1:14" ht="25.5" x14ac:dyDescent="0.25">
      <c r="A136" s="66"/>
      <c r="B136" s="27"/>
      <c r="C136" s="89"/>
      <c r="D136" s="27" t="s">
        <v>13</v>
      </c>
      <c r="E136" s="28" t="s">
        <v>14</v>
      </c>
      <c r="F136" s="36">
        <v>22.6</v>
      </c>
      <c r="G136" s="36"/>
      <c r="H136" s="36">
        <v>22.6</v>
      </c>
      <c r="I136" s="36">
        <v>22.6</v>
      </c>
      <c r="J136" s="36">
        <v>18.100000000000001</v>
      </c>
      <c r="K136" s="36">
        <v>18.100000000000001</v>
      </c>
      <c r="L136" s="36">
        <f t="shared" si="91"/>
        <v>80.088495575221245</v>
      </c>
      <c r="M136" s="36">
        <f t="shared" si="92"/>
        <v>100</v>
      </c>
      <c r="N136" s="236">
        <f t="shared" si="93"/>
        <v>0</v>
      </c>
    </row>
    <row r="137" spans="1:14" x14ac:dyDescent="0.25">
      <c r="A137" s="70"/>
      <c r="B137" s="7" t="s">
        <v>496</v>
      </c>
      <c r="C137" s="71"/>
      <c r="D137" s="70"/>
      <c r="E137" s="72" t="s">
        <v>497</v>
      </c>
      <c r="F137" s="73" t="e">
        <f t="shared" ref="F137:K137" si="95">F138+F150+F163</f>
        <v>#REF!</v>
      </c>
      <c r="G137" s="73" t="e">
        <f t="shared" si="95"/>
        <v>#REF!</v>
      </c>
      <c r="H137" s="73">
        <f t="shared" si="95"/>
        <v>19458.800000000003</v>
      </c>
      <c r="I137" s="244">
        <f t="shared" si="95"/>
        <v>19458.800000000003</v>
      </c>
      <c r="J137" s="73">
        <f t="shared" si="95"/>
        <v>12741.1</v>
      </c>
      <c r="K137" s="73">
        <f t="shared" si="95"/>
        <v>12618.8</v>
      </c>
      <c r="L137" s="73">
        <f t="shared" si="91"/>
        <v>64.848808765185922</v>
      </c>
      <c r="M137" s="73">
        <f t="shared" si="92"/>
        <v>99.040114275847444</v>
      </c>
      <c r="N137" s="236">
        <f t="shared" si="93"/>
        <v>0</v>
      </c>
    </row>
    <row r="138" spans="1:14" ht="25.5" x14ac:dyDescent="0.25">
      <c r="A138" s="70"/>
      <c r="B138" s="7" t="s">
        <v>498</v>
      </c>
      <c r="C138" s="71"/>
      <c r="D138" s="7"/>
      <c r="E138" s="74" t="s">
        <v>499</v>
      </c>
      <c r="F138" s="73">
        <f t="shared" ref="F138:K140" si="96">F139</f>
        <v>14892.853000000001</v>
      </c>
      <c r="G138" s="73">
        <f t="shared" si="96"/>
        <v>0</v>
      </c>
      <c r="H138" s="73">
        <f t="shared" si="96"/>
        <v>14892.853000000001</v>
      </c>
      <c r="I138" s="73">
        <f t="shared" si="96"/>
        <v>14892.853000000001</v>
      </c>
      <c r="J138" s="73">
        <f t="shared" si="96"/>
        <v>10690.4</v>
      </c>
      <c r="K138" s="73">
        <f t="shared" si="96"/>
        <v>10569.3</v>
      </c>
      <c r="L138" s="73">
        <f t="shared" si="91"/>
        <v>70.968940605268841</v>
      </c>
      <c r="M138" s="73">
        <f t="shared" si="92"/>
        <v>98.867207962283914</v>
      </c>
      <c r="N138" s="236">
        <f t="shared" si="93"/>
        <v>0</v>
      </c>
    </row>
    <row r="139" spans="1:14" ht="25.5" x14ac:dyDescent="0.25">
      <c r="A139" s="70"/>
      <c r="B139" s="7"/>
      <c r="C139" s="71" t="s">
        <v>6</v>
      </c>
      <c r="D139" s="70"/>
      <c r="E139" s="74" t="s">
        <v>7</v>
      </c>
      <c r="F139" s="73">
        <f t="shared" si="96"/>
        <v>14892.853000000001</v>
      </c>
      <c r="G139" s="73">
        <f t="shared" si="96"/>
        <v>0</v>
      </c>
      <c r="H139" s="73">
        <f t="shared" si="96"/>
        <v>14892.853000000001</v>
      </c>
      <c r="I139" s="73">
        <f t="shared" si="96"/>
        <v>14892.853000000001</v>
      </c>
      <c r="J139" s="73">
        <f t="shared" si="96"/>
        <v>10690.4</v>
      </c>
      <c r="K139" s="73">
        <f t="shared" si="96"/>
        <v>10569.3</v>
      </c>
      <c r="L139" s="73">
        <f t="shared" si="91"/>
        <v>70.968940605268841</v>
      </c>
      <c r="M139" s="73">
        <f t="shared" si="92"/>
        <v>98.867207962283914</v>
      </c>
      <c r="N139" s="236">
        <f t="shared" si="93"/>
        <v>0</v>
      </c>
    </row>
    <row r="140" spans="1:14" ht="51" x14ac:dyDescent="0.25">
      <c r="A140" s="75"/>
      <c r="B140" s="76"/>
      <c r="C140" s="77" t="s">
        <v>300</v>
      </c>
      <c r="D140" s="76"/>
      <c r="E140" s="78" t="s">
        <v>500</v>
      </c>
      <c r="F140" s="79">
        <f t="shared" si="96"/>
        <v>14892.853000000001</v>
      </c>
      <c r="G140" s="79">
        <f t="shared" si="96"/>
        <v>0</v>
      </c>
      <c r="H140" s="79">
        <f t="shared" si="96"/>
        <v>14892.853000000001</v>
      </c>
      <c r="I140" s="79">
        <f t="shared" si="96"/>
        <v>14892.853000000001</v>
      </c>
      <c r="J140" s="79">
        <f t="shared" si="96"/>
        <v>10690.4</v>
      </c>
      <c r="K140" s="79">
        <f t="shared" si="96"/>
        <v>10569.3</v>
      </c>
      <c r="L140" s="79">
        <f t="shared" si="91"/>
        <v>70.968940605268841</v>
      </c>
      <c r="M140" s="79">
        <f t="shared" si="92"/>
        <v>98.867207962283914</v>
      </c>
      <c r="N140" s="236">
        <f t="shared" si="93"/>
        <v>0</v>
      </c>
    </row>
    <row r="141" spans="1:14" ht="38.25" x14ac:dyDescent="0.25">
      <c r="A141" s="85"/>
      <c r="B141" s="33"/>
      <c r="C141" s="86" t="s">
        <v>302</v>
      </c>
      <c r="D141" s="33"/>
      <c r="E141" s="94" t="s">
        <v>303</v>
      </c>
      <c r="F141" s="88">
        <f>F142+F144+F146</f>
        <v>14892.853000000001</v>
      </c>
      <c r="G141" s="88">
        <f>G142+G144+G146</f>
        <v>0</v>
      </c>
      <c r="H141" s="88">
        <f>H142+H144+H146</f>
        <v>14892.853000000001</v>
      </c>
      <c r="I141" s="88">
        <f t="shared" ref="I141:K141" si="97">I142+I144+I146</f>
        <v>14892.853000000001</v>
      </c>
      <c r="J141" s="88">
        <f t="shared" si="97"/>
        <v>10690.4</v>
      </c>
      <c r="K141" s="88">
        <f t="shared" si="97"/>
        <v>10569.3</v>
      </c>
      <c r="L141" s="88">
        <f t="shared" si="91"/>
        <v>70.968940605268841</v>
      </c>
      <c r="M141" s="88">
        <f t="shared" si="92"/>
        <v>98.867207962283914</v>
      </c>
      <c r="N141" s="236">
        <f t="shared" si="93"/>
        <v>0</v>
      </c>
    </row>
    <row r="142" spans="1:14" x14ac:dyDescent="0.25">
      <c r="A142" s="70"/>
      <c r="B142" s="7"/>
      <c r="C142" s="89" t="s">
        <v>304</v>
      </c>
      <c r="D142" s="27"/>
      <c r="E142" s="28" t="s">
        <v>393</v>
      </c>
      <c r="F142" s="29">
        <f>F143</f>
        <v>5.75</v>
      </c>
      <c r="G142" s="29">
        <f>G143</f>
        <v>0</v>
      </c>
      <c r="H142" s="29">
        <f>H143</f>
        <v>5.75</v>
      </c>
      <c r="I142" s="29">
        <f t="shared" ref="I142:K142" si="98">I143</f>
        <v>5.75</v>
      </c>
      <c r="J142" s="29">
        <f t="shared" si="98"/>
        <v>5.8</v>
      </c>
      <c r="K142" s="29">
        <f t="shared" si="98"/>
        <v>5.7</v>
      </c>
      <c r="L142" s="29">
        <f t="shared" si="91"/>
        <v>99.130434782608702</v>
      </c>
      <c r="M142" s="29">
        <f t="shared" si="92"/>
        <v>98.275862068965523</v>
      </c>
      <c r="N142" s="236">
        <f t="shared" si="93"/>
        <v>0</v>
      </c>
    </row>
    <row r="143" spans="1:14" ht="25.5" x14ac:dyDescent="0.25">
      <c r="A143" s="66"/>
      <c r="B143" s="27"/>
      <c r="C143" s="89"/>
      <c r="D143" s="27" t="s">
        <v>13</v>
      </c>
      <c r="E143" s="28" t="s">
        <v>14</v>
      </c>
      <c r="F143" s="29">
        <v>5.75</v>
      </c>
      <c r="G143" s="29"/>
      <c r="H143" s="29">
        <f>SUM(F143:G143)</f>
        <v>5.75</v>
      </c>
      <c r="I143" s="29">
        <f t="shared" ref="I143" si="99">SUM(G143:H143)</f>
        <v>5.75</v>
      </c>
      <c r="J143" s="29">
        <v>5.8</v>
      </c>
      <c r="K143" s="29">
        <v>5.7</v>
      </c>
      <c r="L143" s="29">
        <f t="shared" si="91"/>
        <v>99.130434782608702</v>
      </c>
      <c r="M143" s="29">
        <f t="shared" si="92"/>
        <v>98.275862068965523</v>
      </c>
      <c r="N143" s="236">
        <f t="shared" si="93"/>
        <v>0</v>
      </c>
    </row>
    <row r="144" spans="1:14" ht="38.25" x14ac:dyDescent="0.25">
      <c r="A144" s="66"/>
      <c r="B144" s="27"/>
      <c r="C144" s="89" t="s">
        <v>305</v>
      </c>
      <c r="D144" s="27"/>
      <c r="E144" s="28" t="s">
        <v>380</v>
      </c>
      <c r="F144" s="29">
        <f>F145</f>
        <v>104.90300000000001</v>
      </c>
      <c r="G144" s="29">
        <f>G145</f>
        <v>0</v>
      </c>
      <c r="H144" s="29">
        <f>H145</f>
        <v>104.90300000000001</v>
      </c>
      <c r="I144" s="29">
        <f t="shared" ref="I144:K144" si="100">I145</f>
        <v>104.90300000000001</v>
      </c>
      <c r="J144" s="29">
        <f t="shared" si="100"/>
        <v>104.9</v>
      </c>
      <c r="K144" s="29">
        <f t="shared" si="100"/>
        <v>104.9</v>
      </c>
      <c r="L144" s="29">
        <f t="shared" si="91"/>
        <v>99.997140215246461</v>
      </c>
      <c r="M144" s="29">
        <f t="shared" si="92"/>
        <v>100</v>
      </c>
      <c r="N144" s="236">
        <f t="shared" si="93"/>
        <v>0</v>
      </c>
    </row>
    <row r="145" spans="1:14" ht="25.5" x14ac:dyDescent="0.25">
      <c r="A145" s="66"/>
      <c r="B145" s="27"/>
      <c r="C145" s="89"/>
      <c r="D145" s="27" t="s">
        <v>13</v>
      </c>
      <c r="E145" s="28" t="s">
        <v>14</v>
      </c>
      <c r="F145" s="29">
        <v>104.90300000000001</v>
      </c>
      <c r="G145" s="29"/>
      <c r="H145" s="29">
        <f>SUM(F145:G145)</f>
        <v>104.90300000000001</v>
      </c>
      <c r="I145" s="29">
        <f t="shared" ref="I145" si="101">SUM(G145:H145)</f>
        <v>104.90300000000001</v>
      </c>
      <c r="J145" s="29">
        <v>104.9</v>
      </c>
      <c r="K145" s="29">
        <v>104.9</v>
      </c>
      <c r="L145" s="29">
        <f t="shared" si="91"/>
        <v>99.997140215246461</v>
      </c>
      <c r="M145" s="29">
        <f t="shared" si="92"/>
        <v>100</v>
      </c>
      <c r="N145" s="236">
        <f t="shared" si="93"/>
        <v>0</v>
      </c>
    </row>
    <row r="146" spans="1:14" ht="25.5" x14ac:dyDescent="0.25">
      <c r="A146" s="66"/>
      <c r="B146" s="27"/>
      <c r="C146" s="89" t="s">
        <v>306</v>
      </c>
      <c r="D146" s="27"/>
      <c r="E146" s="105" t="s">
        <v>501</v>
      </c>
      <c r="F146" s="29">
        <f>F147+F148+F149</f>
        <v>14782.2</v>
      </c>
      <c r="G146" s="29">
        <f>G147+G148+G149</f>
        <v>0</v>
      </c>
      <c r="H146" s="29">
        <f>H147+H148+H149</f>
        <v>14782.2</v>
      </c>
      <c r="I146" s="29">
        <f t="shared" ref="I146:K146" si="102">I147+I148+I149</f>
        <v>14782.2</v>
      </c>
      <c r="J146" s="29">
        <f t="shared" si="102"/>
        <v>10579.699999999999</v>
      </c>
      <c r="K146" s="29">
        <f t="shared" si="102"/>
        <v>10458.699999999999</v>
      </c>
      <c r="L146" s="29">
        <f t="shared" si="91"/>
        <v>70.751985496069594</v>
      </c>
      <c r="M146" s="29">
        <f t="shared" si="92"/>
        <v>98.856300273164649</v>
      </c>
      <c r="N146" s="236">
        <f t="shared" si="93"/>
        <v>0</v>
      </c>
    </row>
    <row r="147" spans="1:14" ht="39" x14ac:dyDescent="0.25">
      <c r="A147" s="70"/>
      <c r="B147" s="7"/>
      <c r="C147" s="89"/>
      <c r="D147" s="27" t="s">
        <v>22</v>
      </c>
      <c r="E147" s="26" t="s">
        <v>388</v>
      </c>
      <c r="F147" s="49">
        <v>13334.2</v>
      </c>
      <c r="G147" s="49"/>
      <c r="H147" s="49">
        <f>SUM(F147:G147)</f>
        <v>13334.2</v>
      </c>
      <c r="I147" s="49">
        <f t="shared" ref="I147" si="103">SUM(G147:H147)</f>
        <v>13334.2</v>
      </c>
      <c r="J147" s="49">
        <v>9595.7999999999993</v>
      </c>
      <c r="K147" s="49">
        <v>9475.2999999999993</v>
      </c>
      <c r="L147" s="49">
        <f t="shared" si="91"/>
        <v>71.060131091479036</v>
      </c>
      <c r="M147" s="49">
        <f t="shared" si="92"/>
        <v>98.744242272660955</v>
      </c>
      <c r="N147" s="236">
        <f t="shared" si="93"/>
        <v>0</v>
      </c>
    </row>
    <row r="148" spans="1:14" ht="25.5" x14ac:dyDescent="0.25">
      <c r="A148" s="66"/>
      <c r="B148" s="27"/>
      <c r="C148" s="89"/>
      <c r="D148" s="27" t="s">
        <v>13</v>
      </c>
      <c r="E148" s="28" t="s">
        <v>14</v>
      </c>
      <c r="F148" s="43">
        <v>1448</v>
      </c>
      <c r="G148" s="43"/>
      <c r="H148" s="43">
        <v>1448</v>
      </c>
      <c r="I148" s="43">
        <v>1448</v>
      </c>
      <c r="J148" s="43">
        <v>983.9</v>
      </c>
      <c r="K148" s="43">
        <v>983.4</v>
      </c>
      <c r="L148" s="43">
        <f t="shared" si="91"/>
        <v>67.914364640883974</v>
      </c>
      <c r="M148" s="43">
        <f t="shared" si="92"/>
        <v>99.949181827421484</v>
      </c>
      <c r="N148" s="236">
        <f t="shared" si="93"/>
        <v>0</v>
      </c>
    </row>
    <row r="149" spans="1:14" x14ac:dyDescent="0.25">
      <c r="A149" s="66"/>
      <c r="B149" s="27"/>
      <c r="C149" s="89"/>
      <c r="D149" s="27" t="s">
        <v>24</v>
      </c>
      <c r="E149" s="28" t="s">
        <v>25</v>
      </c>
      <c r="F149" s="29">
        <v>0</v>
      </c>
      <c r="G149" s="29"/>
      <c r="H149" s="29">
        <v>0</v>
      </c>
      <c r="I149" s="29">
        <v>0</v>
      </c>
      <c r="J149" s="29">
        <v>0</v>
      </c>
      <c r="K149" s="29">
        <v>0</v>
      </c>
      <c r="L149" s="29"/>
      <c r="M149" s="29"/>
      <c r="N149" s="236">
        <f t="shared" si="93"/>
        <v>0</v>
      </c>
    </row>
    <row r="150" spans="1:14" x14ac:dyDescent="0.25">
      <c r="A150" s="70"/>
      <c r="B150" s="7" t="s">
        <v>502</v>
      </c>
      <c r="C150" s="71"/>
      <c r="D150" s="7"/>
      <c r="E150" s="72" t="s">
        <v>503</v>
      </c>
      <c r="F150" s="73" t="e">
        <f t="shared" ref="F150:K152" si="104">F151</f>
        <v>#REF!</v>
      </c>
      <c r="G150" s="73" t="e">
        <f t="shared" si="104"/>
        <v>#REF!</v>
      </c>
      <c r="H150" s="73">
        <f t="shared" si="104"/>
        <v>3615.3879999999999</v>
      </c>
      <c r="I150" s="73">
        <f t="shared" si="104"/>
        <v>3615.3879999999999</v>
      </c>
      <c r="J150" s="73">
        <f t="shared" si="104"/>
        <v>1351.6</v>
      </c>
      <c r="K150" s="73">
        <f t="shared" si="104"/>
        <v>1351.6</v>
      </c>
      <c r="L150" s="73">
        <f t="shared" si="91"/>
        <v>37.384645852671966</v>
      </c>
      <c r="M150" s="73">
        <f t="shared" si="92"/>
        <v>100</v>
      </c>
      <c r="N150" s="236">
        <f t="shared" si="93"/>
        <v>0</v>
      </c>
    </row>
    <row r="151" spans="1:14" x14ac:dyDescent="0.25">
      <c r="A151" s="66"/>
      <c r="B151" s="27"/>
      <c r="C151" s="71" t="s">
        <v>6</v>
      </c>
      <c r="D151" s="70"/>
      <c r="E151" s="74" t="s">
        <v>504</v>
      </c>
      <c r="F151" s="29" t="e">
        <f t="shared" si="104"/>
        <v>#REF!</v>
      </c>
      <c r="G151" s="29" t="e">
        <f t="shared" si="104"/>
        <v>#REF!</v>
      </c>
      <c r="H151" s="29">
        <f t="shared" si="104"/>
        <v>3615.3879999999999</v>
      </c>
      <c r="I151" s="29">
        <f t="shared" si="104"/>
        <v>3615.3879999999999</v>
      </c>
      <c r="J151" s="29">
        <f t="shared" si="104"/>
        <v>1351.6</v>
      </c>
      <c r="K151" s="29">
        <f t="shared" si="104"/>
        <v>1351.6</v>
      </c>
      <c r="L151" s="29">
        <f t="shared" si="91"/>
        <v>37.384645852671966</v>
      </c>
      <c r="M151" s="29">
        <f t="shared" si="92"/>
        <v>100</v>
      </c>
      <c r="N151" s="236">
        <f t="shared" si="93"/>
        <v>0</v>
      </c>
    </row>
    <row r="152" spans="1:14" ht="51" x14ac:dyDescent="0.25">
      <c r="A152" s="75"/>
      <c r="B152" s="76"/>
      <c r="C152" s="77" t="s">
        <v>300</v>
      </c>
      <c r="D152" s="76"/>
      <c r="E152" s="78" t="s">
        <v>301</v>
      </c>
      <c r="F152" s="79" t="e">
        <f t="shared" si="104"/>
        <v>#REF!</v>
      </c>
      <c r="G152" s="79" t="e">
        <f t="shared" si="104"/>
        <v>#REF!</v>
      </c>
      <c r="H152" s="79">
        <f t="shared" si="104"/>
        <v>3615.3879999999999</v>
      </c>
      <c r="I152" s="79">
        <f t="shared" si="104"/>
        <v>3615.3879999999999</v>
      </c>
      <c r="J152" s="79">
        <f t="shared" si="104"/>
        <v>1351.6</v>
      </c>
      <c r="K152" s="79">
        <f t="shared" si="104"/>
        <v>1351.6</v>
      </c>
      <c r="L152" s="79">
        <f t="shared" si="91"/>
        <v>37.384645852671966</v>
      </c>
      <c r="M152" s="79">
        <f t="shared" si="92"/>
        <v>100</v>
      </c>
      <c r="N152" s="236">
        <f t="shared" si="93"/>
        <v>0</v>
      </c>
    </row>
    <row r="153" spans="1:14" ht="25.5" x14ac:dyDescent="0.25">
      <c r="A153" s="95"/>
      <c r="B153" s="96"/>
      <c r="C153" s="106" t="s">
        <v>307</v>
      </c>
      <c r="D153" s="96"/>
      <c r="E153" s="94" t="s">
        <v>505</v>
      </c>
      <c r="F153" s="88" t="e">
        <f>F154+F156+#REF!+F161+F159</f>
        <v>#REF!</v>
      </c>
      <c r="G153" s="88" t="e">
        <f>G154+G156+#REF!+G161+G159</f>
        <v>#REF!</v>
      </c>
      <c r="H153" s="88">
        <f>H154+H156+H161+H159</f>
        <v>3615.3879999999999</v>
      </c>
      <c r="I153" s="88">
        <f>I154+I156+I161+I159</f>
        <v>3615.3879999999999</v>
      </c>
      <c r="J153" s="88">
        <f t="shared" ref="J153:K153" si="105">J154+J156+J161+J159</f>
        <v>1351.6</v>
      </c>
      <c r="K153" s="88">
        <f t="shared" si="105"/>
        <v>1351.6</v>
      </c>
      <c r="L153" s="88">
        <f t="shared" si="91"/>
        <v>37.384645852671966</v>
      </c>
      <c r="M153" s="88">
        <f t="shared" si="92"/>
        <v>100</v>
      </c>
      <c r="N153" s="236">
        <f t="shared" si="93"/>
        <v>0</v>
      </c>
    </row>
    <row r="154" spans="1:14" ht="25.5" x14ac:dyDescent="0.25">
      <c r="A154" s="66"/>
      <c r="B154" s="27"/>
      <c r="C154" s="89" t="s">
        <v>308</v>
      </c>
      <c r="D154" s="27"/>
      <c r="E154" s="30" t="s">
        <v>309</v>
      </c>
      <c r="F154" s="29">
        <f>F155</f>
        <v>79.785000000000025</v>
      </c>
      <c r="G154" s="29">
        <f>G155</f>
        <v>0</v>
      </c>
      <c r="H154" s="29">
        <f>H155</f>
        <v>79.785000000000025</v>
      </c>
      <c r="I154" s="29">
        <f t="shared" ref="I154:K154" si="106">I155</f>
        <v>79.785000000000025</v>
      </c>
      <c r="J154" s="29">
        <f t="shared" si="106"/>
        <v>43.6</v>
      </c>
      <c r="K154" s="29">
        <f t="shared" si="106"/>
        <v>43.6</v>
      </c>
      <c r="L154" s="29">
        <f t="shared" si="91"/>
        <v>54.646863445509794</v>
      </c>
      <c r="M154" s="29">
        <f t="shared" si="92"/>
        <v>100</v>
      </c>
      <c r="N154" s="236">
        <f t="shared" si="93"/>
        <v>0</v>
      </c>
    </row>
    <row r="155" spans="1:14" ht="25.5" x14ac:dyDescent="0.25">
      <c r="A155" s="66"/>
      <c r="B155" s="27"/>
      <c r="C155" s="89"/>
      <c r="D155" s="27" t="s">
        <v>13</v>
      </c>
      <c r="E155" s="28" t="s">
        <v>14</v>
      </c>
      <c r="F155" s="29">
        <v>79.785000000000025</v>
      </c>
      <c r="G155" s="29"/>
      <c r="H155" s="29">
        <f>SUM(F155:G155)</f>
        <v>79.785000000000025</v>
      </c>
      <c r="I155" s="29">
        <f t="shared" ref="I155" si="107">SUM(G155:H155)</f>
        <v>79.785000000000025</v>
      </c>
      <c r="J155" s="29">
        <v>43.6</v>
      </c>
      <c r="K155" s="29">
        <v>43.6</v>
      </c>
      <c r="L155" s="29">
        <f t="shared" si="91"/>
        <v>54.646863445509794</v>
      </c>
      <c r="M155" s="29">
        <f t="shared" si="92"/>
        <v>100</v>
      </c>
      <c r="N155" s="236">
        <f t="shared" si="93"/>
        <v>0</v>
      </c>
    </row>
    <row r="156" spans="1:14" ht="25.5" x14ac:dyDescent="0.25">
      <c r="A156" s="66"/>
      <c r="B156" s="27"/>
      <c r="C156" s="89" t="s">
        <v>310</v>
      </c>
      <c r="D156" s="27"/>
      <c r="E156" s="28" t="s">
        <v>506</v>
      </c>
      <c r="F156" s="29">
        <f>F157+F158</f>
        <v>918</v>
      </c>
      <c r="G156" s="29">
        <f>G157+G158</f>
        <v>0</v>
      </c>
      <c r="H156" s="29">
        <f>H157+H158</f>
        <v>918</v>
      </c>
      <c r="I156" s="29">
        <f t="shared" ref="I156:K156" si="108">I157+I158</f>
        <v>918</v>
      </c>
      <c r="J156" s="29">
        <f t="shared" si="108"/>
        <v>911.4</v>
      </c>
      <c r="K156" s="29">
        <f t="shared" si="108"/>
        <v>911.4</v>
      </c>
      <c r="L156" s="29">
        <f t="shared" si="91"/>
        <v>99.281045751633997</v>
      </c>
      <c r="M156" s="29">
        <f t="shared" si="92"/>
        <v>100</v>
      </c>
      <c r="N156" s="236">
        <f t="shared" si="93"/>
        <v>0</v>
      </c>
    </row>
    <row r="157" spans="1:14" ht="25.5" x14ac:dyDescent="0.25">
      <c r="A157" s="66"/>
      <c r="B157" s="27"/>
      <c r="C157" s="89"/>
      <c r="D157" s="27" t="s">
        <v>13</v>
      </c>
      <c r="E157" s="28" t="s">
        <v>14</v>
      </c>
      <c r="F157" s="29">
        <v>848</v>
      </c>
      <c r="G157" s="29"/>
      <c r="H157" s="29">
        <f>SUM(F157:G157)</f>
        <v>848</v>
      </c>
      <c r="I157" s="29">
        <f t="shared" ref="I157" si="109">SUM(G157:H157)</f>
        <v>848</v>
      </c>
      <c r="J157" s="29">
        <v>841.4</v>
      </c>
      <c r="K157" s="29">
        <v>841.4</v>
      </c>
      <c r="L157" s="29">
        <f t="shared" si="91"/>
        <v>99.221698113207552</v>
      </c>
      <c r="M157" s="29">
        <f t="shared" si="92"/>
        <v>100</v>
      </c>
      <c r="N157" s="236">
        <f t="shared" si="93"/>
        <v>0</v>
      </c>
    </row>
    <row r="158" spans="1:14" x14ac:dyDescent="0.25">
      <c r="A158" s="66"/>
      <c r="B158" s="27"/>
      <c r="C158" s="89"/>
      <c r="D158" s="46" t="s">
        <v>24</v>
      </c>
      <c r="E158" s="48" t="s">
        <v>25</v>
      </c>
      <c r="F158" s="29">
        <v>70</v>
      </c>
      <c r="G158" s="29"/>
      <c r="H158" s="29">
        <v>70</v>
      </c>
      <c r="I158" s="29">
        <v>70</v>
      </c>
      <c r="J158" s="29">
        <v>70</v>
      </c>
      <c r="K158" s="29">
        <v>70</v>
      </c>
      <c r="L158" s="29">
        <f t="shared" si="91"/>
        <v>100</v>
      </c>
      <c r="M158" s="29">
        <f t="shared" si="92"/>
        <v>100</v>
      </c>
      <c r="N158" s="236">
        <f t="shared" si="93"/>
        <v>0</v>
      </c>
    </row>
    <row r="159" spans="1:14" ht="25.5" x14ac:dyDescent="0.25">
      <c r="A159" s="66"/>
      <c r="B159" s="27"/>
      <c r="C159" s="89" t="s">
        <v>311</v>
      </c>
      <c r="D159" s="27"/>
      <c r="E159" s="28" t="s">
        <v>312</v>
      </c>
      <c r="F159" s="29">
        <f>F160</f>
        <v>2155.203</v>
      </c>
      <c r="G159" s="29">
        <f>G160</f>
        <v>0</v>
      </c>
      <c r="H159" s="29">
        <f>H160</f>
        <v>2155.203</v>
      </c>
      <c r="I159" s="29">
        <f t="shared" ref="I159:K159" si="110">I160</f>
        <v>2155.203</v>
      </c>
      <c r="J159" s="29">
        <f t="shared" si="110"/>
        <v>0</v>
      </c>
      <c r="K159" s="29">
        <f t="shared" si="110"/>
        <v>0</v>
      </c>
      <c r="L159" s="29">
        <f t="shared" si="91"/>
        <v>0</v>
      </c>
      <c r="M159" s="29"/>
      <c r="N159" s="236">
        <f t="shared" si="93"/>
        <v>0</v>
      </c>
    </row>
    <row r="160" spans="1:14" ht="25.5" x14ac:dyDescent="0.25">
      <c r="A160" s="66"/>
      <c r="B160" s="27"/>
      <c r="C160" s="89"/>
      <c r="D160" s="27" t="s">
        <v>13</v>
      </c>
      <c r="E160" s="28" t="s">
        <v>14</v>
      </c>
      <c r="F160" s="29">
        <v>2155.203</v>
      </c>
      <c r="G160" s="29"/>
      <c r="H160" s="29">
        <f>SUM(F160:G160)</f>
        <v>2155.203</v>
      </c>
      <c r="I160" s="29">
        <f t="shared" ref="I160" si="111">SUM(G160:H160)</f>
        <v>2155.203</v>
      </c>
      <c r="J160" s="29">
        <v>0</v>
      </c>
      <c r="K160" s="29">
        <v>0</v>
      </c>
      <c r="L160" s="29">
        <f t="shared" si="91"/>
        <v>0</v>
      </c>
      <c r="M160" s="29"/>
      <c r="N160" s="236">
        <f t="shared" si="93"/>
        <v>0</v>
      </c>
    </row>
    <row r="161" spans="1:14" x14ac:dyDescent="0.25">
      <c r="A161" s="66"/>
      <c r="B161" s="27"/>
      <c r="C161" s="89" t="s">
        <v>313</v>
      </c>
      <c r="D161" s="27"/>
      <c r="E161" s="105" t="s">
        <v>314</v>
      </c>
      <c r="F161" s="29" t="e">
        <f>F162+#REF!</f>
        <v>#REF!</v>
      </c>
      <c r="G161" s="29" t="e">
        <f>G162+#REF!</f>
        <v>#REF!</v>
      </c>
      <c r="H161" s="29">
        <f>H162</f>
        <v>462.4</v>
      </c>
      <c r="I161" s="29">
        <f>I162</f>
        <v>462.4</v>
      </c>
      <c r="J161" s="29">
        <f t="shared" ref="J161:K161" si="112">J162</f>
        <v>396.6</v>
      </c>
      <c r="K161" s="29">
        <f t="shared" si="112"/>
        <v>396.6</v>
      </c>
      <c r="L161" s="29">
        <f t="shared" si="91"/>
        <v>85.769896193771629</v>
      </c>
      <c r="M161" s="29">
        <f t="shared" si="92"/>
        <v>100</v>
      </c>
      <c r="N161" s="236">
        <f t="shared" si="93"/>
        <v>0</v>
      </c>
    </row>
    <row r="162" spans="1:14" ht="39" x14ac:dyDescent="0.25">
      <c r="A162" s="66"/>
      <c r="B162" s="27"/>
      <c r="C162" s="89"/>
      <c r="D162" s="27" t="s">
        <v>22</v>
      </c>
      <c r="E162" s="26" t="s">
        <v>388</v>
      </c>
      <c r="F162" s="29">
        <v>462.4</v>
      </c>
      <c r="G162" s="29"/>
      <c r="H162" s="29">
        <f>SUM(F162:G162)</f>
        <v>462.4</v>
      </c>
      <c r="I162" s="29">
        <f t="shared" ref="I162" si="113">SUM(G162:H162)</f>
        <v>462.4</v>
      </c>
      <c r="J162" s="29">
        <v>396.6</v>
      </c>
      <c r="K162" s="29">
        <v>396.6</v>
      </c>
      <c r="L162" s="29">
        <f t="shared" si="91"/>
        <v>85.769896193771629</v>
      </c>
      <c r="M162" s="29">
        <f t="shared" si="92"/>
        <v>100</v>
      </c>
      <c r="N162" s="236">
        <f t="shared" si="93"/>
        <v>0</v>
      </c>
    </row>
    <row r="163" spans="1:14" ht="25.5" x14ac:dyDescent="0.25">
      <c r="A163" s="70"/>
      <c r="B163" s="7" t="s">
        <v>507</v>
      </c>
      <c r="C163" s="71"/>
      <c r="D163" s="7"/>
      <c r="E163" s="74" t="s">
        <v>508</v>
      </c>
      <c r="F163" s="73">
        <f>F164</f>
        <v>950.55900000000008</v>
      </c>
      <c r="G163" s="73">
        <f>G164</f>
        <v>0</v>
      </c>
      <c r="H163" s="73">
        <f>H164</f>
        <v>950.55900000000008</v>
      </c>
      <c r="I163" s="73">
        <f t="shared" ref="I163:K163" si="114">I164</f>
        <v>950.55900000000008</v>
      </c>
      <c r="J163" s="73">
        <f t="shared" si="114"/>
        <v>699.1</v>
      </c>
      <c r="K163" s="73">
        <f t="shared" si="114"/>
        <v>697.9</v>
      </c>
      <c r="L163" s="73">
        <f t="shared" si="91"/>
        <v>73.419956046915544</v>
      </c>
      <c r="M163" s="73">
        <f t="shared" si="92"/>
        <v>99.82835073666142</v>
      </c>
      <c r="N163" s="236">
        <f t="shared" si="93"/>
        <v>0</v>
      </c>
    </row>
    <row r="164" spans="1:14" ht="25.5" x14ac:dyDescent="0.25">
      <c r="A164" s="70"/>
      <c r="B164" s="7"/>
      <c r="C164" s="71" t="s">
        <v>6</v>
      </c>
      <c r="D164" s="70"/>
      <c r="E164" s="74" t="s">
        <v>7</v>
      </c>
      <c r="F164" s="29">
        <f>F165+F188</f>
        <v>950.55900000000008</v>
      </c>
      <c r="G164" s="29">
        <f>G165+G188</f>
        <v>0</v>
      </c>
      <c r="H164" s="29">
        <f>H165+H188</f>
        <v>950.55900000000008</v>
      </c>
      <c r="I164" s="29">
        <f t="shared" ref="I164:K164" si="115">I165+I188</f>
        <v>950.55900000000008</v>
      </c>
      <c r="J164" s="29">
        <f t="shared" si="115"/>
        <v>699.1</v>
      </c>
      <c r="K164" s="29">
        <f t="shared" si="115"/>
        <v>697.9</v>
      </c>
      <c r="L164" s="29">
        <f t="shared" si="91"/>
        <v>73.419956046915544</v>
      </c>
      <c r="M164" s="29">
        <f t="shared" si="92"/>
        <v>99.82835073666142</v>
      </c>
      <c r="N164" s="236">
        <f t="shared" si="93"/>
        <v>0</v>
      </c>
    </row>
    <row r="165" spans="1:14" ht="26.25" x14ac:dyDescent="0.25">
      <c r="A165" s="75"/>
      <c r="B165" s="76"/>
      <c r="C165" s="77" t="s">
        <v>217</v>
      </c>
      <c r="D165" s="76"/>
      <c r="E165" s="5" t="s">
        <v>404</v>
      </c>
      <c r="F165" s="79">
        <f>F166+F174</f>
        <v>935.7</v>
      </c>
      <c r="G165" s="79">
        <f>G166+G174</f>
        <v>0</v>
      </c>
      <c r="H165" s="79">
        <f>H166+H174</f>
        <v>935.7</v>
      </c>
      <c r="I165" s="79">
        <f t="shared" ref="I165:K165" si="116">I166+I174</f>
        <v>935.7</v>
      </c>
      <c r="J165" s="79">
        <f t="shared" si="116"/>
        <v>684.2</v>
      </c>
      <c r="K165" s="79">
        <f t="shared" si="116"/>
        <v>683.1</v>
      </c>
      <c r="L165" s="79">
        <f t="shared" si="91"/>
        <v>73.004168002564924</v>
      </c>
      <c r="M165" s="79">
        <f t="shared" si="92"/>
        <v>99.839228295819936</v>
      </c>
      <c r="N165" s="236">
        <f t="shared" si="93"/>
        <v>0</v>
      </c>
    </row>
    <row r="166" spans="1:14" ht="25.5" x14ac:dyDescent="0.25">
      <c r="A166" s="135"/>
      <c r="B166" s="128"/>
      <c r="C166" s="129" t="s">
        <v>218</v>
      </c>
      <c r="D166" s="128"/>
      <c r="E166" s="136" t="s">
        <v>509</v>
      </c>
      <c r="F166" s="131">
        <f>F167</f>
        <v>508.8</v>
      </c>
      <c r="G166" s="131">
        <f>G167</f>
        <v>0</v>
      </c>
      <c r="H166" s="131">
        <f>H167</f>
        <v>508.8</v>
      </c>
      <c r="I166" s="131">
        <f t="shared" ref="I166:K166" si="117">I167</f>
        <v>508.8</v>
      </c>
      <c r="J166" s="131">
        <f t="shared" si="117"/>
        <v>504.8</v>
      </c>
      <c r="K166" s="131">
        <f t="shared" si="117"/>
        <v>504.8</v>
      </c>
      <c r="L166" s="131">
        <f t="shared" si="91"/>
        <v>99.213836477987414</v>
      </c>
      <c r="M166" s="131">
        <f t="shared" si="92"/>
        <v>100</v>
      </c>
      <c r="N166" s="236">
        <f t="shared" si="93"/>
        <v>0</v>
      </c>
    </row>
    <row r="167" spans="1:14" ht="36.75" customHeight="1" x14ac:dyDescent="0.25">
      <c r="A167" s="85"/>
      <c r="B167" s="33"/>
      <c r="C167" s="86" t="s">
        <v>219</v>
      </c>
      <c r="D167" s="96"/>
      <c r="E167" s="113" t="s">
        <v>411</v>
      </c>
      <c r="F167" s="88">
        <f>F168+F170+F172</f>
        <v>508.8</v>
      </c>
      <c r="G167" s="88">
        <f>G168+G170+G172</f>
        <v>0</v>
      </c>
      <c r="H167" s="88">
        <f>H168+H170+H172</f>
        <v>508.8</v>
      </c>
      <c r="I167" s="88">
        <f t="shared" ref="I167:K167" si="118">I168+I170+I172</f>
        <v>508.8</v>
      </c>
      <c r="J167" s="88">
        <f t="shared" si="118"/>
        <v>504.8</v>
      </c>
      <c r="K167" s="88">
        <f t="shared" si="118"/>
        <v>504.8</v>
      </c>
      <c r="L167" s="88">
        <f t="shared" si="91"/>
        <v>99.213836477987414</v>
      </c>
      <c r="M167" s="88">
        <f t="shared" si="92"/>
        <v>100</v>
      </c>
      <c r="N167" s="236">
        <f t="shared" si="93"/>
        <v>0</v>
      </c>
    </row>
    <row r="168" spans="1:14" ht="38.25" x14ac:dyDescent="0.25">
      <c r="A168" s="70"/>
      <c r="B168" s="7"/>
      <c r="C168" s="89" t="s">
        <v>221</v>
      </c>
      <c r="D168" s="27"/>
      <c r="E168" s="28" t="s">
        <v>721</v>
      </c>
      <c r="F168" s="29">
        <f>F169</f>
        <v>6</v>
      </c>
      <c r="G168" s="29"/>
      <c r="H168" s="29">
        <f>H169</f>
        <v>6</v>
      </c>
      <c r="I168" s="29">
        <f t="shared" ref="I168:K168" si="119">I169</f>
        <v>6</v>
      </c>
      <c r="J168" s="29">
        <f t="shared" si="119"/>
        <v>5.5</v>
      </c>
      <c r="K168" s="29">
        <f t="shared" si="119"/>
        <v>5.5</v>
      </c>
      <c r="L168" s="29">
        <f t="shared" si="91"/>
        <v>91.666666666666657</v>
      </c>
      <c r="M168" s="29">
        <f t="shared" si="92"/>
        <v>100</v>
      </c>
      <c r="N168" s="236">
        <f t="shared" si="93"/>
        <v>0</v>
      </c>
    </row>
    <row r="169" spans="1:14" ht="25.5" x14ac:dyDescent="0.25">
      <c r="A169" s="70"/>
      <c r="B169" s="7"/>
      <c r="C169" s="71"/>
      <c r="D169" s="27" t="s">
        <v>13</v>
      </c>
      <c r="E169" s="28" t="s">
        <v>14</v>
      </c>
      <c r="F169" s="29">
        <v>6</v>
      </c>
      <c r="G169" s="29"/>
      <c r="H169" s="29">
        <v>6</v>
      </c>
      <c r="I169" s="29">
        <v>6</v>
      </c>
      <c r="J169" s="29">
        <v>5.5</v>
      </c>
      <c r="K169" s="29">
        <v>5.5</v>
      </c>
      <c r="L169" s="29">
        <f t="shared" si="91"/>
        <v>91.666666666666657</v>
      </c>
      <c r="M169" s="29">
        <f t="shared" si="92"/>
        <v>100</v>
      </c>
      <c r="N169" s="236">
        <f t="shared" si="93"/>
        <v>0</v>
      </c>
    </row>
    <row r="170" spans="1:14" ht="51.75" x14ac:dyDescent="0.25">
      <c r="A170" s="70"/>
      <c r="B170" s="7"/>
      <c r="C170" s="89" t="s">
        <v>413</v>
      </c>
      <c r="D170" s="27"/>
      <c r="E170" s="26" t="s">
        <v>410</v>
      </c>
      <c r="F170" s="29">
        <f>F171</f>
        <v>303.5</v>
      </c>
      <c r="G170" s="29">
        <f>G171</f>
        <v>0</v>
      </c>
      <c r="H170" s="29">
        <f>H171</f>
        <v>303.5</v>
      </c>
      <c r="I170" s="29">
        <f t="shared" ref="I170:K170" si="120">I171</f>
        <v>303.5</v>
      </c>
      <c r="J170" s="29">
        <f t="shared" si="120"/>
        <v>300</v>
      </c>
      <c r="K170" s="29">
        <f t="shared" si="120"/>
        <v>300</v>
      </c>
      <c r="L170" s="29">
        <f t="shared" si="91"/>
        <v>98.846787479406913</v>
      </c>
      <c r="M170" s="29">
        <f t="shared" si="92"/>
        <v>100</v>
      </c>
      <c r="N170" s="236">
        <f t="shared" si="93"/>
        <v>0</v>
      </c>
    </row>
    <row r="171" spans="1:14" ht="25.5" x14ac:dyDescent="0.25">
      <c r="A171" s="70"/>
      <c r="B171" s="7"/>
      <c r="C171" s="89"/>
      <c r="D171" s="27" t="s">
        <v>13</v>
      </c>
      <c r="E171" s="28" t="s">
        <v>14</v>
      </c>
      <c r="F171" s="29">
        <v>303.5</v>
      </c>
      <c r="G171" s="29"/>
      <c r="H171" s="29">
        <f>SUM(F171:G171)</f>
        <v>303.5</v>
      </c>
      <c r="I171" s="29">
        <f t="shared" ref="I171" si="121">SUM(G171:H171)</f>
        <v>303.5</v>
      </c>
      <c r="J171" s="29">
        <v>300</v>
      </c>
      <c r="K171" s="29">
        <v>300</v>
      </c>
      <c r="L171" s="29">
        <f t="shared" si="91"/>
        <v>98.846787479406913</v>
      </c>
      <c r="M171" s="29">
        <f t="shared" si="92"/>
        <v>100</v>
      </c>
      <c r="N171" s="236">
        <f t="shared" si="93"/>
        <v>0</v>
      </c>
    </row>
    <row r="172" spans="1:14" ht="26.25" x14ac:dyDescent="0.25">
      <c r="A172" s="70"/>
      <c r="B172" s="7"/>
      <c r="C172" s="46" t="s">
        <v>732</v>
      </c>
      <c r="D172" s="46"/>
      <c r="E172" s="48" t="s">
        <v>731</v>
      </c>
      <c r="F172" s="29">
        <v>199.3</v>
      </c>
      <c r="G172" s="29"/>
      <c r="H172" s="29">
        <v>199.3</v>
      </c>
      <c r="I172" s="29">
        <v>199.3</v>
      </c>
      <c r="J172" s="29">
        <v>199.3</v>
      </c>
      <c r="K172" s="29">
        <v>199.3</v>
      </c>
      <c r="L172" s="29">
        <f t="shared" si="91"/>
        <v>100</v>
      </c>
      <c r="M172" s="29">
        <f t="shared" si="92"/>
        <v>100</v>
      </c>
      <c r="N172" s="236">
        <f t="shared" si="93"/>
        <v>0</v>
      </c>
    </row>
    <row r="173" spans="1:14" ht="26.25" x14ac:dyDescent="0.25">
      <c r="A173" s="70"/>
      <c r="B173" s="7"/>
      <c r="C173" s="46"/>
      <c r="D173" s="46" t="s">
        <v>13</v>
      </c>
      <c r="E173" s="48" t="s">
        <v>14</v>
      </c>
      <c r="F173" s="29">
        <v>199.3</v>
      </c>
      <c r="G173" s="29"/>
      <c r="H173" s="29">
        <v>199.3</v>
      </c>
      <c r="I173" s="29">
        <v>199.3</v>
      </c>
      <c r="J173" s="29">
        <v>199.3</v>
      </c>
      <c r="K173" s="29">
        <v>199.3</v>
      </c>
      <c r="L173" s="29">
        <f t="shared" si="91"/>
        <v>100</v>
      </c>
      <c r="M173" s="29">
        <f t="shared" si="92"/>
        <v>100</v>
      </c>
      <c r="N173" s="236">
        <f t="shared" si="93"/>
        <v>0</v>
      </c>
    </row>
    <row r="174" spans="1:14" ht="25.5" x14ac:dyDescent="0.25">
      <c r="A174" s="135"/>
      <c r="B174" s="128"/>
      <c r="C174" s="129" t="s">
        <v>222</v>
      </c>
      <c r="D174" s="128"/>
      <c r="E174" s="136" t="s">
        <v>405</v>
      </c>
      <c r="F174" s="131">
        <f>F175</f>
        <v>426.9</v>
      </c>
      <c r="G174" s="131"/>
      <c r="H174" s="131">
        <f>H175</f>
        <v>426.9</v>
      </c>
      <c r="I174" s="131">
        <f t="shared" ref="I174:K174" si="122">I175</f>
        <v>426.9</v>
      </c>
      <c r="J174" s="131">
        <f t="shared" si="122"/>
        <v>179.4</v>
      </c>
      <c r="K174" s="131">
        <f t="shared" si="122"/>
        <v>178.3</v>
      </c>
      <c r="L174" s="131">
        <f t="shared" si="91"/>
        <v>41.766221597563835</v>
      </c>
      <c r="M174" s="131">
        <f t="shared" si="92"/>
        <v>99.386845039018951</v>
      </c>
      <c r="N174" s="236">
        <f t="shared" si="93"/>
        <v>0</v>
      </c>
    </row>
    <row r="175" spans="1:14" ht="26.25" x14ac:dyDescent="0.25">
      <c r="A175" s="95"/>
      <c r="B175" s="96"/>
      <c r="C175" s="86" t="s">
        <v>224</v>
      </c>
      <c r="D175" s="96"/>
      <c r="E175" s="113" t="s">
        <v>406</v>
      </c>
      <c r="F175" s="88">
        <f>F176+F182+F184+F186</f>
        <v>426.9</v>
      </c>
      <c r="G175" s="88"/>
      <c r="H175" s="88">
        <f>H176+H182+H184+H186</f>
        <v>426.9</v>
      </c>
      <c r="I175" s="88">
        <f t="shared" ref="I175:K175" si="123">I176+I182+I184+I186</f>
        <v>426.9</v>
      </c>
      <c r="J175" s="88">
        <f t="shared" si="123"/>
        <v>179.4</v>
      </c>
      <c r="K175" s="88">
        <f t="shared" si="123"/>
        <v>178.3</v>
      </c>
      <c r="L175" s="88">
        <f t="shared" si="91"/>
        <v>41.766221597563835</v>
      </c>
      <c r="M175" s="88">
        <f t="shared" si="92"/>
        <v>99.386845039018951</v>
      </c>
      <c r="N175" s="236">
        <f t="shared" si="93"/>
        <v>0</v>
      </c>
    </row>
    <row r="176" spans="1:14" ht="38.25" x14ac:dyDescent="0.25">
      <c r="A176" s="70"/>
      <c r="B176" s="7"/>
      <c r="C176" s="89" t="s">
        <v>226</v>
      </c>
      <c r="D176" s="27"/>
      <c r="E176" s="114" t="s">
        <v>377</v>
      </c>
      <c r="F176" s="29">
        <f>F180+F177</f>
        <v>343.2</v>
      </c>
      <c r="G176" s="29"/>
      <c r="H176" s="29">
        <f>H180+H177</f>
        <v>343.2</v>
      </c>
      <c r="I176" s="29">
        <f t="shared" ref="I176:K176" si="124">I180+I177</f>
        <v>343.2</v>
      </c>
      <c r="J176" s="29">
        <f t="shared" si="124"/>
        <v>159.4</v>
      </c>
      <c r="K176" s="29">
        <f t="shared" si="124"/>
        <v>158.30000000000001</v>
      </c>
      <c r="L176" s="29">
        <f t="shared" si="91"/>
        <v>46.124708624708624</v>
      </c>
      <c r="M176" s="29">
        <f t="shared" si="92"/>
        <v>99.309912170639905</v>
      </c>
      <c r="N176" s="236">
        <f t="shared" si="93"/>
        <v>0</v>
      </c>
    </row>
    <row r="177" spans="1:14" ht="39" x14ac:dyDescent="0.25">
      <c r="A177" s="70"/>
      <c r="B177" s="7"/>
      <c r="C177" s="89"/>
      <c r="D177" s="27" t="s">
        <v>22</v>
      </c>
      <c r="E177" s="26" t="s">
        <v>388</v>
      </c>
      <c r="F177" s="29">
        <f>SUM(F178+F179)</f>
        <v>323.2</v>
      </c>
      <c r="G177" s="29"/>
      <c r="H177" s="29">
        <f>SUM(H178+H179)</f>
        <v>323.2</v>
      </c>
      <c r="I177" s="29">
        <f t="shared" ref="I177" si="125">SUM(I178+I179)</f>
        <v>323.2</v>
      </c>
      <c r="J177" s="29">
        <v>140.4</v>
      </c>
      <c r="K177" s="29">
        <v>139.30000000000001</v>
      </c>
      <c r="L177" s="29">
        <f t="shared" si="91"/>
        <v>43.100247524752483</v>
      </c>
      <c r="M177" s="29">
        <f t="shared" si="92"/>
        <v>99.21652421652422</v>
      </c>
      <c r="N177" s="236">
        <f t="shared" si="93"/>
        <v>0</v>
      </c>
    </row>
    <row r="178" spans="1:14" x14ac:dyDescent="0.25">
      <c r="A178" s="70"/>
      <c r="B178" s="7"/>
      <c r="C178" s="89"/>
      <c r="D178" s="27"/>
      <c r="E178" s="28" t="s">
        <v>225</v>
      </c>
      <c r="F178" s="36">
        <v>115.3</v>
      </c>
      <c r="G178" s="36"/>
      <c r="H178" s="36">
        <v>115.3</v>
      </c>
      <c r="I178" s="36">
        <v>115.3</v>
      </c>
      <c r="J178" s="36">
        <v>39.700000000000003</v>
      </c>
      <c r="K178" s="36">
        <v>39.700000000000003</v>
      </c>
      <c r="L178" s="36">
        <f t="shared" si="91"/>
        <v>34.431916738941894</v>
      </c>
      <c r="M178" s="36">
        <f t="shared" si="92"/>
        <v>100</v>
      </c>
      <c r="N178" s="236">
        <f t="shared" si="93"/>
        <v>0</v>
      </c>
    </row>
    <row r="179" spans="1:14" x14ac:dyDescent="0.25">
      <c r="A179" s="70"/>
      <c r="B179" s="7"/>
      <c r="C179" s="89"/>
      <c r="D179" s="27"/>
      <c r="E179" s="28" t="s">
        <v>167</v>
      </c>
      <c r="F179" s="36">
        <v>207.9</v>
      </c>
      <c r="G179" s="36"/>
      <c r="H179" s="36">
        <v>207.9</v>
      </c>
      <c r="I179" s="36">
        <v>207.9</v>
      </c>
      <c r="J179" s="36">
        <v>100.7</v>
      </c>
      <c r="K179" s="36">
        <v>99.6</v>
      </c>
      <c r="L179" s="36">
        <f t="shared" si="91"/>
        <v>47.907647907647906</v>
      </c>
      <c r="M179" s="36">
        <f t="shared" si="92"/>
        <v>98.90764647467725</v>
      </c>
      <c r="N179" s="236">
        <f t="shared" si="93"/>
        <v>0</v>
      </c>
    </row>
    <row r="180" spans="1:14" ht="25.5" x14ac:dyDescent="0.25">
      <c r="A180" s="66"/>
      <c r="B180" s="27"/>
      <c r="C180" s="89"/>
      <c r="D180" s="27" t="s">
        <v>13</v>
      </c>
      <c r="E180" s="28" t="s">
        <v>14</v>
      </c>
      <c r="F180" s="29">
        <v>20</v>
      </c>
      <c r="G180" s="29"/>
      <c r="H180" s="29">
        <v>20</v>
      </c>
      <c r="I180" s="29">
        <v>20</v>
      </c>
      <c r="J180" s="29">
        <v>19</v>
      </c>
      <c r="K180" s="29">
        <v>19</v>
      </c>
      <c r="L180" s="29">
        <f t="shared" si="91"/>
        <v>95</v>
      </c>
      <c r="M180" s="29">
        <f t="shared" si="92"/>
        <v>100</v>
      </c>
      <c r="N180" s="236">
        <f t="shared" si="93"/>
        <v>0</v>
      </c>
    </row>
    <row r="181" spans="1:14" x14ac:dyDescent="0.25">
      <c r="A181" s="66"/>
      <c r="B181" s="27"/>
      <c r="C181" s="89"/>
      <c r="D181" s="27"/>
      <c r="E181" s="28" t="s">
        <v>167</v>
      </c>
      <c r="F181" s="29">
        <v>20</v>
      </c>
      <c r="G181" s="29"/>
      <c r="H181" s="29">
        <v>20</v>
      </c>
      <c r="I181" s="29">
        <v>20</v>
      </c>
      <c r="J181" s="29">
        <v>19</v>
      </c>
      <c r="K181" s="29">
        <v>19</v>
      </c>
      <c r="L181" s="29">
        <f t="shared" si="91"/>
        <v>95</v>
      </c>
      <c r="M181" s="29">
        <f t="shared" si="92"/>
        <v>100</v>
      </c>
      <c r="N181" s="236">
        <f t="shared" si="93"/>
        <v>0</v>
      </c>
    </row>
    <row r="182" spans="1:14" x14ac:dyDescent="0.25">
      <c r="A182" s="66"/>
      <c r="B182" s="27"/>
      <c r="C182" s="89" t="s">
        <v>227</v>
      </c>
      <c r="D182" s="27"/>
      <c r="E182" s="26" t="s">
        <v>412</v>
      </c>
      <c r="F182" s="29">
        <f>F183</f>
        <v>50</v>
      </c>
      <c r="G182" s="29"/>
      <c r="H182" s="29">
        <f>H183</f>
        <v>50</v>
      </c>
      <c r="I182" s="29">
        <f t="shared" ref="I182:K182" si="126">I183</f>
        <v>50</v>
      </c>
      <c r="J182" s="29">
        <f t="shared" si="126"/>
        <v>0</v>
      </c>
      <c r="K182" s="29">
        <f t="shared" si="126"/>
        <v>0</v>
      </c>
      <c r="L182" s="29">
        <f t="shared" si="91"/>
        <v>0</v>
      </c>
      <c r="M182" s="29"/>
      <c r="N182" s="236">
        <f t="shared" si="93"/>
        <v>0</v>
      </c>
    </row>
    <row r="183" spans="1:14" ht="25.5" x14ac:dyDescent="0.25">
      <c r="A183" s="66"/>
      <c r="B183" s="27"/>
      <c r="C183" s="89"/>
      <c r="D183" s="27" t="s">
        <v>13</v>
      </c>
      <c r="E183" s="28" t="s">
        <v>14</v>
      </c>
      <c r="F183" s="29">
        <v>50</v>
      </c>
      <c r="G183" s="29"/>
      <c r="H183" s="29">
        <v>50</v>
      </c>
      <c r="I183" s="29">
        <v>50</v>
      </c>
      <c r="J183" s="29">
        <v>0</v>
      </c>
      <c r="K183" s="29">
        <v>0</v>
      </c>
      <c r="L183" s="29">
        <f t="shared" si="91"/>
        <v>0</v>
      </c>
      <c r="M183" s="29"/>
      <c r="N183" s="236">
        <f t="shared" si="93"/>
        <v>0</v>
      </c>
    </row>
    <row r="184" spans="1:14" x14ac:dyDescent="0.25">
      <c r="A184" s="66"/>
      <c r="B184" s="27"/>
      <c r="C184" s="89" t="s">
        <v>228</v>
      </c>
      <c r="D184" s="27"/>
      <c r="E184" s="26" t="s">
        <v>414</v>
      </c>
      <c r="F184" s="29">
        <f>F185</f>
        <v>13.7</v>
      </c>
      <c r="G184" s="29"/>
      <c r="H184" s="29">
        <f>H185</f>
        <v>13.7</v>
      </c>
      <c r="I184" s="29">
        <f t="shared" ref="I184:K184" si="127">I185</f>
        <v>13.7</v>
      </c>
      <c r="J184" s="29">
        <f t="shared" si="127"/>
        <v>0</v>
      </c>
      <c r="K184" s="29">
        <f t="shared" si="127"/>
        <v>0</v>
      </c>
      <c r="L184" s="29">
        <f t="shared" si="91"/>
        <v>0</v>
      </c>
      <c r="M184" s="29"/>
      <c r="N184" s="236">
        <f t="shared" si="93"/>
        <v>0</v>
      </c>
    </row>
    <row r="185" spans="1:14" ht="25.5" x14ac:dyDescent="0.25">
      <c r="A185" s="66"/>
      <c r="B185" s="27"/>
      <c r="C185" s="89"/>
      <c r="D185" s="27" t="s">
        <v>13</v>
      </c>
      <c r="E185" s="28" t="s">
        <v>14</v>
      </c>
      <c r="F185" s="29">
        <v>13.7</v>
      </c>
      <c r="G185" s="29"/>
      <c r="H185" s="29">
        <v>13.7</v>
      </c>
      <c r="I185" s="29">
        <v>13.7</v>
      </c>
      <c r="J185" s="29">
        <v>0</v>
      </c>
      <c r="K185" s="29">
        <v>0</v>
      </c>
      <c r="L185" s="29">
        <f t="shared" si="91"/>
        <v>0</v>
      </c>
      <c r="M185" s="29"/>
      <c r="N185" s="236">
        <f t="shared" si="93"/>
        <v>0</v>
      </c>
    </row>
    <row r="186" spans="1:14" ht="26.25" x14ac:dyDescent="0.25">
      <c r="A186" s="66"/>
      <c r="B186" s="27"/>
      <c r="C186" s="89" t="s">
        <v>442</v>
      </c>
      <c r="D186" s="27"/>
      <c r="E186" s="48" t="s">
        <v>441</v>
      </c>
      <c r="F186" s="29">
        <f>F187</f>
        <v>20</v>
      </c>
      <c r="G186" s="29"/>
      <c r="H186" s="29">
        <f>H187</f>
        <v>20</v>
      </c>
      <c r="I186" s="29">
        <f t="shared" ref="I186:K186" si="128">I187</f>
        <v>20</v>
      </c>
      <c r="J186" s="29">
        <f t="shared" si="128"/>
        <v>20</v>
      </c>
      <c r="K186" s="29">
        <f t="shared" si="128"/>
        <v>20</v>
      </c>
      <c r="L186" s="29">
        <f t="shared" si="91"/>
        <v>100</v>
      </c>
      <c r="M186" s="29">
        <f t="shared" si="92"/>
        <v>100</v>
      </c>
      <c r="N186" s="236">
        <f t="shared" si="93"/>
        <v>0</v>
      </c>
    </row>
    <row r="187" spans="1:14" ht="25.5" x14ac:dyDescent="0.25">
      <c r="A187" s="66"/>
      <c r="B187" s="27"/>
      <c r="C187" s="89"/>
      <c r="D187" s="27" t="s">
        <v>13</v>
      </c>
      <c r="E187" s="28" t="s">
        <v>14</v>
      </c>
      <c r="F187" s="29">
        <v>20</v>
      </c>
      <c r="G187" s="29"/>
      <c r="H187" s="29">
        <v>20</v>
      </c>
      <c r="I187" s="29">
        <v>20</v>
      </c>
      <c r="J187" s="29">
        <v>20</v>
      </c>
      <c r="K187" s="29">
        <v>20</v>
      </c>
      <c r="L187" s="29">
        <f t="shared" si="91"/>
        <v>100</v>
      </c>
      <c r="M187" s="29">
        <f t="shared" si="92"/>
        <v>100</v>
      </c>
      <c r="N187" s="236">
        <f t="shared" si="93"/>
        <v>0</v>
      </c>
    </row>
    <row r="188" spans="1:14" ht="38.25" x14ac:dyDescent="0.25">
      <c r="A188" s="75"/>
      <c r="B188" s="76"/>
      <c r="C188" s="77" t="s">
        <v>300</v>
      </c>
      <c r="D188" s="76"/>
      <c r="E188" s="78" t="s">
        <v>510</v>
      </c>
      <c r="F188" s="79">
        <f t="shared" ref="F188:K190" si="129">F189</f>
        <v>14.858999999999995</v>
      </c>
      <c r="G188" s="79">
        <f t="shared" si="129"/>
        <v>0</v>
      </c>
      <c r="H188" s="79">
        <f t="shared" si="129"/>
        <v>14.858999999999995</v>
      </c>
      <c r="I188" s="79">
        <f t="shared" si="129"/>
        <v>14.858999999999995</v>
      </c>
      <c r="J188" s="79">
        <f t="shared" si="129"/>
        <v>14.9</v>
      </c>
      <c r="K188" s="79">
        <f t="shared" si="129"/>
        <v>14.8</v>
      </c>
      <c r="L188" s="79">
        <f t="shared" si="91"/>
        <v>99.602934248603574</v>
      </c>
      <c r="M188" s="79">
        <f t="shared" si="92"/>
        <v>99.328859060402692</v>
      </c>
      <c r="N188" s="236">
        <f t="shared" si="93"/>
        <v>0</v>
      </c>
    </row>
    <row r="189" spans="1:14" x14ac:dyDescent="0.25">
      <c r="A189" s="85"/>
      <c r="B189" s="33"/>
      <c r="C189" s="86" t="s">
        <v>315</v>
      </c>
      <c r="D189" s="33"/>
      <c r="E189" s="94" t="s">
        <v>316</v>
      </c>
      <c r="F189" s="88">
        <f t="shared" si="129"/>
        <v>14.858999999999995</v>
      </c>
      <c r="G189" s="88">
        <f t="shared" si="129"/>
        <v>0</v>
      </c>
      <c r="H189" s="88">
        <f t="shared" si="129"/>
        <v>14.858999999999995</v>
      </c>
      <c r="I189" s="88">
        <f t="shared" si="129"/>
        <v>14.858999999999995</v>
      </c>
      <c r="J189" s="88">
        <f t="shared" si="129"/>
        <v>14.9</v>
      </c>
      <c r="K189" s="88">
        <f t="shared" si="129"/>
        <v>14.8</v>
      </c>
      <c r="L189" s="88">
        <f t="shared" si="91"/>
        <v>99.602934248603574</v>
      </c>
      <c r="M189" s="88">
        <f t="shared" si="92"/>
        <v>99.328859060402692</v>
      </c>
      <c r="N189" s="236">
        <f t="shared" si="93"/>
        <v>0</v>
      </c>
    </row>
    <row r="190" spans="1:14" x14ac:dyDescent="0.25">
      <c r="A190" s="70"/>
      <c r="B190" s="7"/>
      <c r="C190" s="151" t="s">
        <v>460</v>
      </c>
      <c r="D190" s="27"/>
      <c r="E190" s="105" t="s">
        <v>511</v>
      </c>
      <c r="F190" s="29">
        <f t="shared" si="129"/>
        <v>14.858999999999995</v>
      </c>
      <c r="G190" s="29">
        <f t="shared" si="129"/>
        <v>0</v>
      </c>
      <c r="H190" s="29">
        <f t="shared" si="129"/>
        <v>14.858999999999995</v>
      </c>
      <c r="I190" s="29">
        <f t="shared" si="129"/>
        <v>14.858999999999995</v>
      </c>
      <c r="J190" s="29">
        <f t="shared" si="129"/>
        <v>14.9</v>
      </c>
      <c r="K190" s="29">
        <f t="shared" si="129"/>
        <v>14.8</v>
      </c>
      <c r="L190" s="29">
        <f t="shared" si="91"/>
        <v>99.602934248603574</v>
      </c>
      <c r="M190" s="29">
        <f t="shared" si="92"/>
        <v>99.328859060402692</v>
      </c>
      <c r="N190" s="236">
        <f t="shared" si="93"/>
        <v>0</v>
      </c>
    </row>
    <row r="191" spans="1:14" ht="25.5" x14ac:dyDescent="0.25">
      <c r="A191" s="70"/>
      <c r="B191" s="7"/>
      <c r="C191" s="89"/>
      <c r="D191" s="27" t="s">
        <v>13</v>
      </c>
      <c r="E191" s="28" t="s">
        <v>14</v>
      </c>
      <c r="F191" s="29">
        <v>14.858999999999995</v>
      </c>
      <c r="G191" s="29"/>
      <c r="H191" s="29">
        <f>SUM(F191:G191)</f>
        <v>14.858999999999995</v>
      </c>
      <c r="I191" s="29">
        <f t="shared" ref="I191" si="130">SUM(G191:H191)</f>
        <v>14.858999999999995</v>
      </c>
      <c r="J191" s="29">
        <v>14.9</v>
      </c>
      <c r="K191" s="29">
        <v>14.8</v>
      </c>
      <c r="L191" s="29">
        <f t="shared" si="91"/>
        <v>99.602934248603574</v>
      </c>
      <c r="M191" s="29">
        <f t="shared" si="92"/>
        <v>99.328859060402692</v>
      </c>
      <c r="N191" s="236">
        <f t="shared" si="93"/>
        <v>0</v>
      </c>
    </row>
    <row r="192" spans="1:14" x14ac:dyDescent="0.25">
      <c r="A192" s="70"/>
      <c r="B192" s="7" t="s">
        <v>512</v>
      </c>
      <c r="C192" s="71"/>
      <c r="D192" s="70"/>
      <c r="E192" s="72" t="s">
        <v>513</v>
      </c>
      <c r="F192" s="73" t="e">
        <f t="shared" ref="F192:K192" si="131">F193+F218+F224+F247</f>
        <v>#REF!</v>
      </c>
      <c r="G192" s="73" t="e">
        <f t="shared" si="131"/>
        <v>#REF!</v>
      </c>
      <c r="H192" s="73">
        <f t="shared" si="131"/>
        <v>107715.82</v>
      </c>
      <c r="I192" s="73">
        <f t="shared" si="131"/>
        <v>107715.82</v>
      </c>
      <c r="J192" s="73">
        <f t="shared" si="131"/>
        <v>62928.100000000006</v>
      </c>
      <c r="K192" s="73">
        <f t="shared" si="131"/>
        <v>62809.600000000006</v>
      </c>
      <c r="L192" s="73">
        <f t="shared" si="91"/>
        <v>58.310469158569276</v>
      </c>
      <c r="M192" s="73">
        <f t="shared" si="92"/>
        <v>99.811689849208861</v>
      </c>
      <c r="N192" s="236">
        <f t="shared" si="93"/>
        <v>0</v>
      </c>
    </row>
    <row r="193" spans="1:14" x14ac:dyDescent="0.25">
      <c r="A193" s="70"/>
      <c r="B193" s="7" t="s">
        <v>514</v>
      </c>
      <c r="C193" s="71"/>
      <c r="D193" s="7"/>
      <c r="E193" s="74" t="s">
        <v>515</v>
      </c>
      <c r="F193" s="73">
        <f>F194+F214</f>
        <v>729.90000000000009</v>
      </c>
      <c r="G193" s="73"/>
      <c r="H193" s="73">
        <f>H194+H214</f>
        <v>729.90000000000009</v>
      </c>
      <c r="I193" s="73">
        <f t="shared" ref="I193:K193" si="132">I194+I214</f>
        <v>729.90000000000009</v>
      </c>
      <c r="J193" s="73">
        <f t="shared" si="132"/>
        <v>96</v>
      </c>
      <c r="K193" s="73">
        <f t="shared" si="132"/>
        <v>96</v>
      </c>
      <c r="L193" s="73">
        <f t="shared" si="91"/>
        <v>13.152486642005753</v>
      </c>
      <c r="M193" s="73">
        <f t="shared" si="92"/>
        <v>100</v>
      </c>
      <c r="N193" s="236">
        <f t="shared" si="93"/>
        <v>0</v>
      </c>
    </row>
    <row r="194" spans="1:14" ht="25.5" x14ac:dyDescent="0.25">
      <c r="A194" s="70"/>
      <c r="B194" s="7"/>
      <c r="C194" s="71" t="s">
        <v>6</v>
      </c>
      <c r="D194" s="70"/>
      <c r="E194" s="74" t="s">
        <v>7</v>
      </c>
      <c r="F194" s="73">
        <f>F195+F206</f>
        <v>599.1</v>
      </c>
      <c r="G194" s="73"/>
      <c r="H194" s="73">
        <f>H195+H206</f>
        <v>599.1</v>
      </c>
      <c r="I194" s="73">
        <f t="shared" ref="I194:K194" si="133">I195+I206</f>
        <v>599.1</v>
      </c>
      <c r="J194" s="73">
        <f t="shared" si="133"/>
        <v>96</v>
      </c>
      <c r="K194" s="73">
        <f t="shared" si="133"/>
        <v>96</v>
      </c>
      <c r="L194" s="73">
        <f t="shared" si="91"/>
        <v>16.024036054081119</v>
      </c>
      <c r="M194" s="73">
        <f t="shared" si="92"/>
        <v>100</v>
      </c>
      <c r="N194" s="236">
        <f t="shared" si="93"/>
        <v>0</v>
      </c>
    </row>
    <row r="195" spans="1:14" ht="38.25" customHeight="1" x14ac:dyDescent="0.25">
      <c r="A195" s="76"/>
      <c r="B195" s="76"/>
      <c r="C195" s="77" t="s">
        <v>291</v>
      </c>
      <c r="D195" s="102"/>
      <c r="E195" s="78" t="s">
        <v>292</v>
      </c>
      <c r="F195" s="79">
        <f>F196+F199</f>
        <v>170</v>
      </c>
      <c r="G195" s="79"/>
      <c r="H195" s="79">
        <f>H196+H199</f>
        <v>170</v>
      </c>
      <c r="I195" s="79">
        <f t="shared" ref="I195:K195" si="134">I196+I199</f>
        <v>170</v>
      </c>
      <c r="J195" s="79">
        <f t="shared" si="134"/>
        <v>96</v>
      </c>
      <c r="K195" s="79">
        <f t="shared" si="134"/>
        <v>96</v>
      </c>
      <c r="L195" s="79">
        <f t="shared" si="91"/>
        <v>56.470588235294116</v>
      </c>
      <c r="M195" s="79">
        <f t="shared" si="92"/>
        <v>100</v>
      </c>
      <c r="N195" s="236">
        <f t="shared" si="93"/>
        <v>0</v>
      </c>
    </row>
    <row r="196" spans="1:14" ht="25.5" x14ac:dyDescent="0.25">
      <c r="A196" s="95"/>
      <c r="B196" s="96"/>
      <c r="C196" s="86" t="s">
        <v>293</v>
      </c>
      <c r="D196" s="96"/>
      <c r="E196" s="87" t="s">
        <v>294</v>
      </c>
      <c r="F196" s="88">
        <f t="shared" ref="F196:K197" si="135">F197</f>
        <v>70</v>
      </c>
      <c r="G196" s="88"/>
      <c r="H196" s="88">
        <f t="shared" si="135"/>
        <v>70</v>
      </c>
      <c r="I196" s="88">
        <f t="shared" si="135"/>
        <v>70</v>
      </c>
      <c r="J196" s="88">
        <f t="shared" si="135"/>
        <v>66</v>
      </c>
      <c r="K196" s="88">
        <f t="shared" si="135"/>
        <v>66</v>
      </c>
      <c r="L196" s="88">
        <f t="shared" ref="L196:L259" si="136">K196/I196*100</f>
        <v>94.285714285714278</v>
      </c>
      <c r="M196" s="88">
        <f t="shared" ref="M196:M259" si="137">K196/J196*100</f>
        <v>100</v>
      </c>
      <c r="N196" s="236">
        <f t="shared" ref="N196:N259" si="138">I196-H196</f>
        <v>0</v>
      </c>
    </row>
    <row r="197" spans="1:14" x14ac:dyDescent="0.25">
      <c r="A197" s="70"/>
      <c r="B197" s="7"/>
      <c r="C197" s="89" t="s">
        <v>295</v>
      </c>
      <c r="D197" s="27"/>
      <c r="E197" s="28" t="s">
        <v>379</v>
      </c>
      <c r="F197" s="29">
        <f t="shared" si="135"/>
        <v>70</v>
      </c>
      <c r="G197" s="29"/>
      <c r="H197" s="29">
        <f t="shared" si="135"/>
        <v>70</v>
      </c>
      <c r="I197" s="29">
        <f t="shared" si="135"/>
        <v>70</v>
      </c>
      <c r="J197" s="29">
        <f t="shared" si="135"/>
        <v>66</v>
      </c>
      <c r="K197" s="29">
        <f t="shared" si="135"/>
        <v>66</v>
      </c>
      <c r="L197" s="29">
        <f t="shared" si="136"/>
        <v>94.285714285714278</v>
      </c>
      <c r="M197" s="29">
        <f t="shared" si="137"/>
        <v>100</v>
      </c>
      <c r="N197" s="236">
        <f t="shared" si="138"/>
        <v>0</v>
      </c>
    </row>
    <row r="198" spans="1:14" ht="25.5" x14ac:dyDescent="0.25">
      <c r="A198" s="66"/>
      <c r="B198" s="27"/>
      <c r="C198" s="89"/>
      <c r="D198" s="27" t="s">
        <v>13</v>
      </c>
      <c r="E198" s="28" t="s">
        <v>14</v>
      </c>
      <c r="F198" s="29">
        <v>70</v>
      </c>
      <c r="G198" s="29"/>
      <c r="H198" s="29">
        <v>70</v>
      </c>
      <c r="I198" s="29">
        <v>70</v>
      </c>
      <c r="J198" s="29">
        <v>66</v>
      </c>
      <c r="K198" s="29">
        <v>66</v>
      </c>
      <c r="L198" s="29">
        <f t="shared" si="136"/>
        <v>94.285714285714278</v>
      </c>
      <c r="M198" s="29">
        <f t="shared" si="137"/>
        <v>100</v>
      </c>
      <c r="N198" s="236">
        <f t="shared" si="138"/>
        <v>0</v>
      </c>
    </row>
    <row r="199" spans="1:14" ht="30.75" customHeight="1" x14ac:dyDescent="0.25">
      <c r="A199" s="115"/>
      <c r="B199" s="116"/>
      <c r="C199" s="117" t="s">
        <v>456</v>
      </c>
      <c r="D199" s="118"/>
      <c r="E199" s="119" t="s">
        <v>296</v>
      </c>
      <c r="F199" s="120">
        <f>F200+F202+F204</f>
        <v>100</v>
      </c>
      <c r="G199" s="120"/>
      <c r="H199" s="120">
        <f>H200+H202+H204</f>
        <v>100</v>
      </c>
      <c r="I199" s="120">
        <f t="shared" ref="I199:K199" si="139">I200+I202+I204</f>
        <v>100</v>
      </c>
      <c r="J199" s="120">
        <f t="shared" si="139"/>
        <v>30</v>
      </c>
      <c r="K199" s="120">
        <f t="shared" si="139"/>
        <v>30</v>
      </c>
      <c r="L199" s="120">
        <f t="shared" si="136"/>
        <v>30</v>
      </c>
      <c r="M199" s="120">
        <f t="shared" si="137"/>
        <v>100</v>
      </c>
      <c r="N199" s="236">
        <f t="shared" si="138"/>
        <v>0</v>
      </c>
    </row>
    <row r="200" spans="1:14" ht="25.5" x14ac:dyDescent="0.25">
      <c r="A200" s="66"/>
      <c r="B200" s="27"/>
      <c r="C200" s="151" t="s">
        <v>457</v>
      </c>
      <c r="D200" s="7"/>
      <c r="E200" s="114" t="s">
        <v>297</v>
      </c>
      <c r="F200" s="29">
        <f>F201</f>
        <v>70</v>
      </c>
      <c r="G200" s="29"/>
      <c r="H200" s="29">
        <f>H201</f>
        <v>70</v>
      </c>
      <c r="I200" s="29">
        <f t="shared" ref="I200:K200" si="140">I201</f>
        <v>70</v>
      </c>
      <c r="J200" s="29">
        <f t="shared" si="140"/>
        <v>0</v>
      </c>
      <c r="K200" s="29">
        <f t="shared" si="140"/>
        <v>0</v>
      </c>
      <c r="L200" s="29">
        <f t="shared" si="136"/>
        <v>0</v>
      </c>
      <c r="M200" s="29"/>
      <c r="N200" s="236">
        <f t="shared" si="138"/>
        <v>0</v>
      </c>
    </row>
    <row r="201" spans="1:14" ht="25.5" x14ac:dyDescent="0.25">
      <c r="A201" s="66"/>
      <c r="B201" s="27"/>
      <c r="C201" s="151"/>
      <c r="D201" s="27" t="s">
        <v>13</v>
      </c>
      <c r="E201" s="28" t="s">
        <v>14</v>
      </c>
      <c r="F201" s="29">
        <v>70</v>
      </c>
      <c r="G201" s="29"/>
      <c r="H201" s="29">
        <v>70</v>
      </c>
      <c r="I201" s="29">
        <v>70</v>
      </c>
      <c r="J201" s="29">
        <v>0</v>
      </c>
      <c r="K201" s="29">
        <v>0</v>
      </c>
      <c r="L201" s="29">
        <f t="shared" si="136"/>
        <v>0</v>
      </c>
      <c r="M201" s="29"/>
      <c r="N201" s="236">
        <f t="shared" si="138"/>
        <v>0</v>
      </c>
    </row>
    <row r="202" spans="1:14" x14ac:dyDescent="0.25">
      <c r="A202" s="66"/>
      <c r="B202" s="27"/>
      <c r="C202" s="151" t="s">
        <v>458</v>
      </c>
      <c r="D202" s="27"/>
      <c r="E202" s="121" t="s">
        <v>298</v>
      </c>
      <c r="F202" s="29">
        <f>F203</f>
        <v>0</v>
      </c>
      <c r="G202" s="29"/>
      <c r="H202" s="29">
        <f>H203</f>
        <v>0</v>
      </c>
      <c r="I202" s="29">
        <f t="shared" ref="I202:K202" si="141">I203</f>
        <v>0</v>
      </c>
      <c r="J202" s="29">
        <f t="shared" si="141"/>
        <v>0</v>
      </c>
      <c r="K202" s="29">
        <f t="shared" si="141"/>
        <v>0</v>
      </c>
      <c r="L202" s="29"/>
      <c r="M202" s="29"/>
      <c r="N202" s="236">
        <f t="shared" si="138"/>
        <v>0</v>
      </c>
    </row>
    <row r="203" spans="1:14" ht="25.5" x14ac:dyDescent="0.25">
      <c r="A203" s="66"/>
      <c r="B203" s="27"/>
      <c r="C203" s="151"/>
      <c r="D203" s="27" t="s">
        <v>13</v>
      </c>
      <c r="E203" s="28" t="s">
        <v>14</v>
      </c>
      <c r="F203" s="29">
        <v>0</v>
      </c>
      <c r="G203" s="29"/>
      <c r="H203" s="29">
        <v>0</v>
      </c>
      <c r="I203" s="29">
        <v>0</v>
      </c>
      <c r="J203" s="29">
        <v>0</v>
      </c>
      <c r="K203" s="29">
        <v>0</v>
      </c>
      <c r="L203" s="29"/>
      <c r="M203" s="29"/>
      <c r="N203" s="236">
        <f t="shared" si="138"/>
        <v>0</v>
      </c>
    </row>
    <row r="204" spans="1:14" x14ac:dyDescent="0.25">
      <c r="A204" s="66"/>
      <c r="B204" s="27"/>
      <c r="C204" s="151" t="s">
        <v>459</v>
      </c>
      <c r="D204" s="27"/>
      <c r="E204" s="114" t="s">
        <v>299</v>
      </c>
      <c r="F204" s="29">
        <f>F205</f>
        <v>30</v>
      </c>
      <c r="G204" s="29"/>
      <c r="H204" s="29">
        <f>H205</f>
        <v>30</v>
      </c>
      <c r="I204" s="29">
        <f t="shared" ref="I204:K204" si="142">I205</f>
        <v>30</v>
      </c>
      <c r="J204" s="29">
        <f t="shared" si="142"/>
        <v>30</v>
      </c>
      <c r="K204" s="29">
        <f t="shared" si="142"/>
        <v>30</v>
      </c>
      <c r="L204" s="29">
        <f t="shared" si="136"/>
        <v>100</v>
      </c>
      <c r="M204" s="29">
        <f t="shared" si="137"/>
        <v>100</v>
      </c>
      <c r="N204" s="236">
        <f t="shared" si="138"/>
        <v>0</v>
      </c>
    </row>
    <row r="205" spans="1:14" ht="25.5" x14ac:dyDescent="0.25">
      <c r="A205" s="66"/>
      <c r="B205" s="27"/>
      <c r="C205" s="89"/>
      <c r="D205" s="27" t="s">
        <v>13</v>
      </c>
      <c r="E205" s="28" t="s">
        <v>14</v>
      </c>
      <c r="F205" s="29">
        <v>30</v>
      </c>
      <c r="G205" s="29"/>
      <c r="H205" s="29">
        <v>30</v>
      </c>
      <c r="I205" s="29">
        <v>30</v>
      </c>
      <c r="J205" s="29">
        <v>30</v>
      </c>
      <c r="K205" s="29">
        <v>30</v>
      </c>
      <c r="L205" s="29">
        <f t="shared" si="136"/>
        <v>100</v>
      </c>
      <c r="M205" s="29">
        <f t="shared" si="137"/>
        <v>100</v>
      </c>
      <c r="N205" s="236">
        <f t="shared" si="138"/>
        <v>0</v>
      </c>
    </row>
    <row r="206" spans="1:14" ht="38.25" x14ac:dyDescent="0.25">
      <c r="A206" s="122"/>
      <c r="B206" s="123"/>
      <c r="C206" s="124" t="s">
        <v>322</v>
      </c>
      <c r="D206" s="123"/>
      <c r="E206" s="125" t="s">
        <v>356</v>
      </c>
      <c r="F206" s="126">
        <f>F207</f>
        <v>429.1</v>
      </c>
      <c r="G206" s="126"/>
      <c r="H206" s="126">
        <f>H207</f>
        <v>429.1</v>
      </c>
      <c r="I206" s="126">
        <f t="shared" ref="I206:K206" si="143">I207</f>
        <v>429.1</v>
      </c>
      <c r="J206" s="126">
        <f t="shared" si="143"/>
        <v>0</v>
      </c>
      <c r="K206" s="126">
        <f t="shared" si="143"/>
        <v>0</v>
      </c>
      <c r="L206" s="126">
        <f t="shared" si="136"/>
        <v>0</v>
      </c>
      <c r="M206" s="126"/>
      <c r="N206" s="236">
        <f t="shared" si="138"/>
        <v>0</v>
      </c>
    </row>
    <row r="207" spans="1:14" ht="38.25" x14ac:dyDescent="0.25">
      <c r="A207" s="95"/>
      <c r="B207" s="96"/>
      <c r="C207" s="106" t="s">
        <v>375</v>
      </c>
      <c r="D207" s="96"/>
      <c r="E207" s="87" t="s">
        <v>323</v>
      </c>
      <c r="F207" s="88">
        <f>F210+F208</f>
        <v>429.1</v>
      </c>
      <c r="G207" s="88"/>
      <c r="H207" s="88">
        <f>H210+H208</f>
        <v>429.1</v>
      </c>
      <c r="I207" s="88">
        <f t="shared" ref="I207:K207" si="144">I210+I208</f>
        <v>429.1</v>
      </c>
      <c r="J207" s="88">
        <f t="shared" si="144"/>
        <v>0</v>
      </c>
      <c r="K207" s="88">
        <f t="shared" si="144"/>
        <v>0</v>
      </c>
      <c r="L207" s="88">
        <f t="shared" si="136"/>
        <v>0</v>
      </c>
      <c r="M207" s="88"/>
      <c r="N207" s="236">
        <f t="shared" si="138"/>
        <v>0</v>
      </c>
    </row>
    <row r="208" spans="1:14" ht="39" x14ac:dyDescent="0.25">
      <c r="A208" s="66"/>
      <c r="B208" s="27"/>
      <c r="C208" s="100" t="s">
        <v>325</v>
      </c>
      <c r="D208" s="31"/>
      <c r="E208" s="26" t="s">
        <v>326</v>
      </c>
      <c r="F208" s="29">
        <v>0</v>
      </c>
      <c r="G208" s="29"/>
      <c r="H208" s="29">
        <v>0</v>
      </c>
      <c r="I208" s="29">
        <v>0</v>
      </c>
      <c r="J208" s="29">
        <v>0</v>
      </c>
      <c r="K208" s="29">
        <v>0</v>
      </c>
      <c r="L208" s="29"/>
      <c r="M208" s="29"/>
      <c r="N208" s="236">
        <f t="shared" si="138"/>
        <v>0</v>
      </c>
    </row>
    <row r="209" spans="1:14" x14ac:dyDescent="0.25">
      <c r="A209" s="66"/>
      <c r="B209" s="27"/>
      <c r="C209" s="89"/>
      <c r="D209" s="27" t="s">
        <v>13</v>
      </c>
      <c r="E209" s="28" t="s">
        <v>324</v>
      </c>
      <c r="F209" s="29">
        <v>0</v>
      </c>
      <c r="G209" s="29"/>
      <c r="H209" s="29">
        <v>0</v>
      </c>
      <c r="I209" s="29">
        <v>0</v>
      </c>
      <c r="J209" s="29">
        <v>0</v>
      </c>
      <c r="K209" s="29">
        <v>0</v>
      </c>
      <c r="L209" s="29"/>
      <c r="M209" s="29"/>
      <c r="N209" s="236">
        <f t="shared" si="138"/>
        <v>0</v>
      </c>
    </row>
    <row r="210" spans="1:14" ht="38.25" x14ac:dyDescent="0.25">
      <c r="A210" s="66"/>
      <c r="B210" s="27"/>
      <c r="C210" s="89" t="s">
        <v>416</v>
      </c>
      <c r="D210" s="27"/>
      <c r="E210" s="28" t="s">
        <v>417</v>
      </c>
      <c r="F210" s="29">
        <f>F211</f>
        <v>429.1</v>
      </c>
      <c r="G210" s="29"/>
      <c r="H210" s="29">
        <f>H211</f>
        <v>429.1</v>
      </c>
      <c r="I210" s="29">
        <f t="shared" ref="I210:K210" si="145">I211</f>
        <v>429.1</v>
      </c>
      <c r="J210" s="29">
        <f t="shared" si="145"/>
        <v>0</v>
      </c>
      <c r="K210" s="29">
        <f t="shared" si="145"/>
        <v>0</v>
      </c>
      <c r="L210" s="29">
        <f t="shared" si="136"/>
        <v>0</v>
      </c>
      <c r="M210" s="29"/>
      <c r="N210" s="236">
        <f t="shared" si="138"/>
        <v>0</v>
      </c>
    </row>
    <row r="211" spans="1:14" x14ac:dyDescent="0.25">
      <c r="A211" s="66"/>
      <c r="B211" s="27"/>
      <c r="C211" s="89"/>
      <c r="D211" s="27" t="s">
        <v>13</v>
      </c>
      <c r="E211" s="28" t="s">
        <v>324</v>
      </c>
      <c r="F211" s="29">
        <f>SUM(F212:F213)</f>
        <v>429.1</v>
      </c>
      <c r="G211" s="29"/>
      <c r="H211" s="29">
        <f>SUM(H212:H213)</f>
        <v>429.1</v>
      </c>
      <c r="I211" s="29">
        <f t="shared" ref="I211:K211" si="146">SUM(I212:I213)</f>
        <v>429.1</v>
      </c>
      <c r="J211" s="29">
        <f t="shared" si="146"/>
        <v>0</v>
      </c>
      <c r="K211" s="29">
        <f t="shared" si="146"/>
        <v>0</v>
      </c>
      <c r="L211" s="29">
        <f t="shared" si="136"/>
        <v>0</v>
      </c>
      <c r="M211" s="29"/>
      <c r="N211" s="236">
        <f t="shared" si="138"/>
        <v>0</v>
      </c>
    </row>
    <row r="212" spans="1:14" x14ac:dyDescent="0.25">
      <c r="A212" s="66"/>
      <c r="B212" s="27"/>
      <c r="C212" s="89"/>
      <c r="D212" s="27"/>
      <c r="E212" s="28" t="s">
        <v>87</v>
      </c>
      <c r="F212" s="29">
        <v>321.7</v>
      </c>
      <c r="G212" s="29"/>
      <c r="H212" s="29">
        <v>321.7</v>
      </c>
      <c r="I212" s="29">
        <v>321.7</v>
      </c>
      <c r="J212" s="29">
        <v>0</v>
      </c>
      <c r="K212" s="29">
        <v>0</v>
      </c>
      <c r="L212" s="29">
        <f t="shared" si="136"/>
        <v>0</v>
      </c>
      <c r="M212" s="29"/>
      <c r="N212" s="236">
        <f t="shared" si="138"/>
        <v>0</v>
      </c>
    </row>
    <row r="213" spans="1:14" x14ac:dyDescent="0.25">
      <c r="A213" s="66"/>
      <c r="B213" s="27"/>
      <c r="C213" s="89"/>
      <c r="D213" s="27"/>
      <c r="E213" s="28" t="s">
        <v>128</v>
      </c>
      <c r="F213" s="29">
        <v>107.4</v>
      </c>
      <c r="G213" s="29"/>
      <c r="H213" s="29">
        <v>107.4</v>
      </c>
      <c r="I213" s="29">
        <v>107.4</v>
      </c>
      <c r="J213" s="29">
        <v>0</v>
      </c>
      <c r="K213" s="29">
        <v>0</v>
      </c>
      <c r="L213" s="29">
        <f t="shared" si="136"/>
        <v>0</v>
      </c>
      <c r="M213" s="29"/>
      <c r="N213" s="236">
        <f t="shared" si="138"/>
        <v>0</v>
      </c>
    </row>
    <row r="214" spans="1:14" x14ac:dyDescent="0.25">
      <c r="A214" s="70"/>
      <c r="B214" s="7"/>
      <c r="C214" s="71" t="s">
        <v>481</v>
      </c>
      <c r="D214" s="7"/>
      <c r="E214" s="72" t="s">
        <v>725</v>
      </c>
      <c r="F214" s="73">
        <f t="shared" ref="F214:K215" si="147">SUM(F215)</f>
        <v>130.80000000000001</v>
      </c>
      <c r="G214" s="73"/>
      <c r="H214" s="73">
        <f t="shared" si="147"/>
        <v>130.80000000000001</v>
      </c>
      <c r="I214" s="73">
        <f t="shared" si="147"/>
        <v>130.80000000000001</v>
      </c>
      <c r="J214" s="73">
        <f t="shared" si="147"/>
        <v>0</v>
      </c>
      <c r="K214" s="73">
        <f t="shared" si="147"/>
        <v>0</v>
      </c>
      <c r="L214" s="73">
        <f t="shared" si="136"/>
        <v>0</v>
      </c>
      <c r="M214" s="73"/>
      <c r="N214" s="236">
        <f t="shared" si="138"/>
        <v>0</v>
      </c>
    </row>
    <row r="215" spans="1:14" ht="38.25" x14ac:dyDescent="0.25">
      <c r="A215" s="70"/>
      <c r="B215" s="7"/>
      <c r="C215" s="71" t="s">
        <v>331</v>
      </c>
      <c r="D215" s="7"/>
      <c r="E215" s="72" t="s">
        <v>332</v>
      </c>
      <c r="F215" s="73">
        <f t="shared" si="147"/>
        <v>130.80000000000001</v>
      </c>
      <c r="G215" s="73"/>
      <c r="H215" s="73">
        <f t="shared" si="147"/>
        <v>130.80000000000001</v>
      </c>
      <c r="I215" s="73">
        <f t="shared" si="147"/>
        <v>130.80000000000001</v>
      </c>
      <c r="J215" s="73">
        <f t="shared" si="147"/>
        <v>0</v>
      </c>
      <c r="K215" s="73">
        <f t="shared" si="147"/>
        <v>0</v>
      </c>
      <c r="L215" s="73">
        <f t="shared" si="136"/>
        <v>0</v>
      </c>
      <c r="M215" s="73"/>
      <c r="N215" s="236">
        <f t="shared" si="138"/>
        <v>0</v>
      </c>
    </row>
    <row r="216" spans="1:14" ht="38.25" x14ac:dyDescent="0.25">
      <c r="A216" s="66"/>
      <c r="B216" s="27"/>
      <c r="C216" s="89" t="s">
        <v>340</v>
      </c>
      <c r="D216" s="27"/>
      <c r="E216" s="28" t="s">
        <v>516</v>
      </c>
      <c r="F216" s="29">
        <f>F217</f>
        <v>130.80000000000001</v>
      </c>
      <c r="G216" s="29"/>
      <c r="H216" s="29">
        <f>H217</f>
        <v>130.80000000000001</v>
      </c>
      <c r="I216" s="29">
        <f t="shared" ref="I216:K216" si="148">I217</f>
        <v>130.80000000000001</v>
      </c>
      <c r="J216" s="29">
        <f t="shared" si="148"/>
        <v>0</v>
      </c>
      <c r="K216" s="29">
        <f t="shared" si="148"/>
        <v>0</v>
      </c>
      <c r="L216" s="29">
        <f t="shared" si="136"/>
        <v>0</v>
      </c>
      <c r="M216" s="29"/>
      <c r="N216" s="236">
        <f t="shared" si="138"/>
        <v>0</v>
      </c>
    </row>
    <row r="217" spans="1:14" ht="25.5" x14ac:dyDescent="0.25">
      <c r="A217" s="66"/>
      <c r="B217" s="27"/>
      <c r="C217" s="89"/>
      <c r="D217" s="27" t="s">
        <v>13</v>
      </c>
      <c r="E217" s="30" t="s">
        <v>14</v>
      </c>
      <c r="F217" s="29">
        <v>130.80000000000001</v>
      </c>
      <c r="G217" s="29"/>
      <c r="H217" s="29">
        <v>130.80000000000001</v>
      </c>
      <c r="I217" s="29">
        <v>130.80000000000001</v>
      </c>
      <c r="J217" s="29">
        <v>0</v>
      </c>
      <c r="K217" s="29">
        <v>0</v>
      </c>
      <c r="L217" s="29">
        <f t="shared" si="136"/>
        <v>0</v>
      </c>
      <c r="M217" s="29"/>
      <c r="N217" s="236">
        <f t="shared" si="138"/>
        <v>0</v>
      </c>
    </row>
    <row r="218" spans="1:14" x14ac:dyDescent="0.25">
      <c r="A218" s="70"/>
      <c r="B218" s="7" t="s">
        <v>517</v>
      </c>
      <c r="C218" s="71"/>
      <c r="D218" s="70"/>
      <c r="E218" s="72" t="s">
        <v>518</v>
      </c>
      <c r="F218" s="73">
        <f t="shared" ref="F218:K222" si="149">F219</f>
        <v>3173.9</v>
      </c>
      <c r="G218" s="73">
        <f t="shared" si="149"/>
        <v>0</v>
      </c>
      <c r="H218" s="73">
        <f t="shared" si="149"/>
        <v>3173.9</v>
      </c>
      <c r="I218" s="73">
        <f t="shared" si="149"/>
        <v>3173.9</v>
      </c>
      <c r="J218" s="73">
        <f t="shared" si="149"/>
        <v>2402.3000000000002</v>
      </c>
      <c r="K218" s="73">
        <f t="shared" si="149"/>
        <v>2402.3000000000002</v>
      </c>
      <c r="L218" s="73">
        <f t="shared" si="136"/>
        <v>75.689215161158202</v>
      </c>
      <c r="M218" s="73">
        <f t="shared" si="137"/>
        <v>100</v>
      </c>
      <c r="N218" s="236">
        <f t="shared" si="138"/>
        <v>0</v>
      </c>
    </row>
    <row r="219" spans="1:14" ht="25.5" x14ac:dyDescent="0.25">
      <c r="A219" s="75"/>
      <c r="B219" s="76"/>
      <c r="C219" s="77" t="s">
        <v>265</v>
      </c>
      <c r="D219" s="76"/>
      <c r="E219" s="78" t="s">
        <v>266</v>
      </c>
      <c r="F219" s="79">
        <f t="shared" si="149"/>
        <v>3173.9</v>
      </c>
      <c r="G219" s="79">
        <f t="shared" si="149"/>
        <v>0</v>
      </c>
      <c r="H219" s="79">
        <f t="shared" si="149"/>
        <v>3173.9</v>
      </c>
      <c r="I219" s="79">
        <f t="shared" si="149"/>
        <v>3173.9</v>
      </c>
      <c r="J219" s="79">
        <f t="shared" si="149"/>
        <v>2402.3000000000002</v>
      </c>
      <c r="K219" s="79">
        <f t="shared" si="149"/>
        <v>2402.3000000000002</v>
      </c>
      <c r="L219" s="79">
        <f t="shared" si="136"/>
        <v>75.689215161158202</v>
      </c>
      <c r="M219" s="79">
        <f t="shared" si="137"/>
        <v>100</v>
      </c>
      <c r="N219" s="236">
        <f t="shared" si="138"/>
        <v>0</v>
      </c>
    </row>
    <row r="220" spans="1:14" ht="25.5" x14ac:dyDescent="0.25">
      <c r="A220" s="135"/>
      <c r="B220" s="128"/>
      <c r="C220" s="129" t="s">
        <v>280</v>
      </c>
      <c r="D220" s="128"/>
      <c r="E220" s="136" t="s">
        <v>281</v>
      </c>
      <c r="F220" s="131">
        <f t="shared" si="149"/>
        <v>3173.9</v>
      </c>
      <c r="G220" s="131">
        <f t="shared" si="149"/>
        <v>0</v>
      </c>
      <c r="H220" s="131">
        <f t="shared" si="149"/>
        <v>3173.9</v>
      </c>
      <c r="I220" s="131">
        <f t="shared" si="149"/>
        <v>3173.9</v>
      </c>
      <c r="J220" s="131">
        <f t="shared" si="149"/>
        <v>2402.3000000000002</v>
      </c>
      <c r="K220" s="131">
        <f t="shared" si="149"/>
        <v>2402.3000000000002</v>
      </c>
      <c r="L220" s="131">
        <f t="shared" si="136"/>
        <v>75.689215161158202</v>
      </c>
      <c r="M220" s="131">
        <f t="shared" si="137"/>
        <v>100</v>
      </c>
      <c r="N220" s="236">
        <f t="shared" si="138"/>
        <v>0</v>
      </c>
    </row>
    <row r="221" spans="1:14" ht="25.5" x14ac:dyDescent="0.25">
      <c r="A221" s="85"/>
      <c r="B221" s="33"/>
      <c r="C221" s="86" t="s">
        <v>282</v>
      </c>
      <c r="D221" s="33"/>
      <c r="E221" s="94" t="s">
        <v>283</v>
      </c>
      <c r="F221" s="88">
        <f t="shared" si="149"/>
        <v>3173.9</v>
      </c>
      <c r="G221" s="88">
        <f t="shared" si="149"/>
        <v>0</v>
      </c>
      <c r="H221" s="88">
        <f t="shared" si="149"/>
        <v>3173.9</v>
      </c>
      <c r="I221" s="88">
        <f t="shared" si="149"/>
        <v>3173.9</v>
      </c>
      <c r="J221" s="88">
        <f t="shared" si="149"/>
        <v>2402.3000000000002</v>
      </c>
      <c r="K221" s="88">
        <f t="shared" si="149"/>
        <v>2402.3000000000002</v>
      </c>
      <c r="L221" s="88">
        <f t="shared" si="136"/>
        <v>75.689215161158202</v>
      </c>
      <c r="M221" s="88">
        <f t="shared" si="137"/>
        <v>100</v>
      </c>
      <c r="N221" s="236">
        <f t="shared" si="138"/>
        <v>0</v>
      </c>
    </row>
    <row r="222" spans="1:14" ht="25.5" x14ac:dyDescent="0.25">
      <c r="A222" s="70"/>
      <c r="B222" s="27"/>
      <c r="C222" s="89" t="s">
        <v>374</v>
      </c>
      <c r="D222" s="7"/>
      <c r="E222" s="30" t="s">
        <v>284</v>
      </c>
      <c r="F222" s="29">
        <f t="shared" si="149"/>
        <v>3173.9</v>
      </c>
      <c r="G222" s="29">
        <f t="shared" si="149"/>
        <v>0</v>
      </c>
      <c r="H222" s="29">
        <f t="shared" si="149"/>
        <v>3173.9</v>
      </c>
      <c r="I222" s="29">
        <f t="shared" si="149"/>
        <v>3173.9</v>
      </c>
      <c r="J222" s="29">
        <f t="shared" si="149"/>
        <v>2402.3000000000002</v>
      </c>
      <c r="K222" s="29">
        <f t="shared" si="149"/>
        <v>2402.3000000000002</v>
      </c>
      <c r="L222" s="29">
        <f t="shared" si="136"/>
        <v>75.689215161158202</v>
      </c>
      <c r="M222" s="29">
        <f t="shared" si="137"/>
        <v>100</v>
      </c>
      <c r="N222" s="236">
        <f t="shared" si="138"/>
        <v>0</v>
      </c>
    </row>
    <row r="223" spans="1:14" ht="25.5" x14ac:dyDescent="0.25">
      <c r="A223" s="66"/>
      <c r="B223" s="27"/>
      <c r="C223" s="89"/>
      <c r="D223" s="27" t="s">
        <v>13</v>
      </c>
      <c r="E223" s="30" t="s">
        <v>14</v>
      </c>
      <c r="F223" s="29">
        <v>3173.9</v>
      </c>
      <c r="G223" s="29"/>
      <c r="H223" s="29">
        <f>SUM(F223:G223)</f>
        <v>3173.9</v>
      </c>
      <c r="I223" s="29">
        <f t="shared" ref="I223" si="150">SUM(G223:H223)</f>
        <v>3173.9</v>
      </c>
      <c r="J223" s="29">
        <v>2402.3000000000002</v>
      </c>
      <c r="K223" s="29">
        <v>2402.3000000000002</v>
      </c>
      <c r="L223" s="29">
        <f t="shared" si="136"/>
        <v>75.689215161158202</v>
      </c>
      <c r="M223" s="29">
        <f t="shared" si="137"/>
        <v>100</v>
      </c>
      <c r="N223" s="236">
        <f t="shared" si="138"/>
        <v>0</v>
      </c>
    </row>
    <row r="224" spans="1:14" x14ac:dyDescent="0.25">
      <c r="A224" s="66"/>
      <c r="B224" s="7" t="s">
        <v>519</v>
      </c>
      <c r="C224" s="71"/>
      <c r="D224" s="70"/>
      <c r="E224" s="72" t="s">
        <v>520</v>
      </c>
      <c r="F224" s="73" t="e">
        <f t="shared" ref="F224:K225" si="151">F225</f>
        <v>#REF!</v>
      </c>
      <c r="G224" s="73" t="e">
        <f t="shared" si="151"/>
        <v>#REF!</v>
      </c>
      <c r="H224" s="73">
        <f t="shared" si="151"/>
        <v>95230.6</v>
      </c>
      <c r="I224" s="73">
        <f t="shared" si="151"/>
        <v>95230.6</v>
      </c>
      <c r="J224" s="73">
        <f t="shared" si="151"/>
        <v>57372.600000000006</v>
      </c>
      <c r="K224" s="73">
        <f t="shared" si="151"/>
        <v>57372.600000000006</v>
      </c>
      <c r="L224" s="73">
        <f t="shared" si="136"/>
        <v>60.245971357945869</v>
      </c>
      <c r="M224" s="73">
        <f t="shared" si="137"/>
        <v>100</v>
      </c>
      <c r="N224" s="236">
        <f t="shared" si="138"/>
        <v>0</v>
      </c>
    </row>
    <row r="225" spans="1:14" ht="25.5" x14ac:dyDescent="0.25">
      <c r="A225" s="66"/>
      <c r="B225" s="7"/>
      <c r="C225" s="71" t="s">
        <v>6</v>
      </c>
      <c r="D225" s="70"/>
      <c r="E225" s="74" t="s">
        <v>7</v>
      </c>
      <c r="F225" s="73" t="e">
        <f t="shared" si="151"/>
        <v>#REF!</v>
      </c>
      <c r="G225" s="73" t="e">
        <f t="shared" si="151"/>
        <v>#REF!</v>
      </c>
      <c r="H225" s="73">
        <f t="shared" si="151"/>
        <v>95230.6</v>
      </c>
      <c r="I225" s="73">
        <f t="shared" si="151"/>
        <v>95230.6</v>
      </c>
      <c r="J225" s="73">
        <f t="shared" si="151"/>
        <v>57372.600000000006</v>
      </c>
      <c r="K225" s="73">
        <f t="shared" si="151"/>
        <v>57372.600000000006</v>
      </c>
      <c r="L225" s="73">
        <f t="shared" si="136"/>
        <v>60.245971357945869</v>
      </c>
      <c r="M225" s="73">
        <f t="shared" si="137"/>
        <v>100</v>
      </c>
      <c r="N225" s="236">
        <f t="shared" si="138"/>
        <v>0</v>
      </c>
    </row>
    <row r="226" spans="1:14" ht="25.5" x14ac:dyDescent="0.25">
      <c r="A226" s="101"/>
      <c r="B226" s="76"/>
      <c r="C226" s="77" t="s">
        <v>265</v>
      </c>
      <c r="D226" s="76"/>
      <c r="E226" s="78" t="s">
        <v>266</v>
      </c>
      <c r="F226" s="79" t="e">
        <f t="shared" ref="F226:K226" si="152">F227+F243</f>
        <v>#REF!</v>
      </c>
      <c r="G226" s="79" t="e">
        <f t="shared" si="152"/>
        <v>#REF!</v>
      </c>
      <c r="H226" s="79">
        <f t="shared" si="152"/>
        <v>95230.6</v>
      </c>
      <c r="I226" s="79">
        <f t="shared" si="152"/>
        <v>95230.6</v>
      </c>
      <c r="J226" s="79">
        <f t="shared" si="152"/>
        <v>57372.600000000006</v>
      </c>
      <c r="K226" s="79">
        <f t="shared" si="152"/>
        <v>57372.600000000006</v>
      </c>
      <c r="L226" s="79">
        <f t="shared" si="136"/>
        <v>60.245971357945869</v>
      </c>
      <c r="M226" s="79">
        <f t="shared" si="137"/>
        <v>100</v>
      </c>
      <c r="N226" s="236">
        <f t="shared" si="138"/>
        <v>0</v>
      </c>
    </row>
    <row r="227" spans="1:14" ht="25.5" x14ac:dyDescent="0.25">
      <c r="A227" s="135"/>
      <c r="B227" s="128"/>
      <c r="C227" s="129" t="s">
        <v>267</v>
      </c>
      <c r="D227" s="128"/>
      <c r="E227" s="136" t="s">
        <v>521</v>
      </c>
      <c r="F227" s="131" t="e">
        <f>F228+F231+F240+#REF!</f>
        <v>#REF!</v>
      </c>
      <c r="G227" s="131" t="e">
        <f>G228+G231+G240+#REF!</f>
        <v>#REF!</v>
      </c>
      <c r="H227" s="131">
        <f>H228+H231+H240</f>
        <v>94966.1</v>
      </c>
      <c r="I227" s="131">
        <f>I228+I231+I240</f>
        <v>94966.1</v>
      </c>
      <c r="J227" s="131">
        <f t="shared" ref="J227:K227" si="153">J228+J231+J240</f>
        <v>57372.600000000006</v>
      </c>
      <c r="K227" s="131">
        <f t="shared" si="153"/>
        <v>57372.600000000006</v>
      </c>
      <c r="L227" s="131">
        <f t="shared" si="136"/>
        <v>60.413768702726557</v>
      </c>
      <c r="M227" s="131">
        <f t="shared" si="137"/>
        <v>100</v>
      </c>
      <c r="N227" s="236">
        <f t="shared" si="138"/>
        <v>0</v>
      </c>
    </row>
    <row r="228" spans="1:14" x14ac:dyDescent="0.25">
      <c r="A228" s="95"/>
      <c r="B228" s="33"/>
      <c r="C228" s="86" t="s">
        <v>268</v>
      </c>
      <c r="D228" s="33"/>
      <c r="E228" s="87" t="s">
        <v>522</v>
      </c>
      <c r="F228" s="88">
        <f t="shared" ref="F228:K229" si="154">F229</f>
        <v>500</v>
      </c>
      <c r="G228" s="88"/>
      <c r="H228" s="88">
        <f t="shared" si="154"/>
        <v>500</v>
      </c>
      <c r="I228" s="88">
        <f t="shared" si="154"/>
        <v>500</v>
      </c>
      <c r="J228" s="88">
        <f t="shared" si="154"/>
        <v>72</v>
      </c>
      <c r="K228" s="88">
        <f t="shared" si="154"/>
        <v>72</v>
      </c>
      <c r="L228" s="88">
        <f t="shared" si="136"/>
        <v>14.399999999999999</v>
      </c>
      <c r="M228" s="88">
        <f t="shared" si="137"/>
        <v>100</v>
      </c>
      <c r="N228" s="236">
        <f t="shared" si="138"/>
        <v>0</v>
      </c>
    </row>
    <row r="229" spans="1:14" x14ac:dyDescent="0.25">
      <c r="A229" s="66"/>
      <c r="B229" s="27"/>
      <c r="C229" s="89" t="s">
        <v>269</v>
      </c>
      <c r="D229" s="7"/>
      <c r="E229" s="28" t="s">
        <v>270</v>
      </c>
      <c r="F229" s="29">
        <f t="shared" si="154"/>
        <v>500</v>
      </c>
      <c r="G229" s="29"/>
      <c r="H229" s="29">
        <f t="shared" si="154"/>
        <v>500</v>
      </c>
      <c r="I229" s="29">
        <f t="shared" si="154"/>
        <v>500</v>
      </c>
      <c r="J229" s="29">
        <f t="shared" si="154"/>
        <v>72</v>
      </c>
      <c r="K229" s="29">
        <f t="shared" si="154"/>
        <v>72</v>
      </c>
      <c r="L229" s="29">
        <f t="shared" si="136"/>
        <v>14.399999999999999</v>
      </c>
      <c r="M229" s="29">
        <f t="shared" si="137"/>
        <v>100</v>
      </c>
      <c r="N229" s="236">
        <f t="shared" si="138"/>
        <v>0</v>
      </c>
    </row>
    <row r="230" spans="1:14" ht="25.5" x14ac:dyDescent="0.25">
      <c r="A230" s="66"/>
      <c r="B230" s="27"/>
      <c r="C230" s="89"/>
      <c r="D230" s="27" t="s">
        <v>13</v>
      </c>
      <c r="E230" s="30" t="s">
        <v>14</v>
      </c>
      <c r="F230" s="8">
        <v>500</v>
      </c>
      <c r="G230" s="8"/>
      <c r="H230" s="8">
        <v>500</v>
      </c>
      <c r="I230" s="8">
        <v>500</v>
      </c>
      <c r="J230" s="8">
        <v>72</v>
      </c>
      <c r="K230" s="8">
        <v>72</v>
      </c>
      <c r="L230" s="8">
        <f t="shared" si="136"/>
        <v>14.399999999999999</v>
      </c>
      <c r="M230" s="8">
        <f t="shared" si="137"/>
        <v>100</v>
      </c>
      <c r="N230" s="236">
        <f t="shared" si="138"/>
        <v>0</v>
      </c>
    </row>
    <row r="231" spans="1:14" ht="25.5" x14ac:dyDescent="0.25">
      <c r="A231" s="95"/>
      <c r="B231" s="96"/>
      <c r="C231" s="86" t="s">
        <v>271</v>
      </c>
      <c r="D231" s="33"/>
      <c r="E231" s="94" t="s">
        <v>272</v>
      </c>
      <c r="F231" s="88">
        <f>F232+F236+F238</f>
        <v>60722.200000000004</v>
      </c>
      <c r="G231" s="88">
        <f>G232+G236+G238</f>
        <v>8000</v>
      </c>
      <c r="H231" s="88">
        <f>H232+H236+H238</f>
        <v>68722.200000000012</v>
      </c>
      <c r="I231" s="88">
        <f t="shared" ref="I231:K231" si="155">I232+I236+I238</f>
        <v>68722.2</v>
      </c>
      <c r="J231" s="88">
        <f t="shared" si="155"/>
        <v>34958.300000000003</v>
      </c>
      <c r="K231" s="88">
        <f t="shared" si="155"/>
        <v>34958.300000000003</v>
      </c>
      <c r="L231" s="88">
        <f t="shared" si="136"/>
        <v>50.869005939856414</v>
      </c>
      <c r="M231" s="88">
        <f t="shared" si="137"/>
        <v>100</v>
      </c>
      <c r="N231" s="236">
        <f t="shared" si="138"/>
        <v>0</v>
      </c>
    </row>
    <row r="232" spans="1:14" x14ac:dyDescent="0.25">
      <c r="A232" s="66"/>
      <c r="B232" s="27"/>
      <c r="C232" s="89" t="s">
        <v>273</v>
      </c>
      <c r="D232" s="7"/>
      <c r="E232" s="105" t="s">
        <v>274</v>
      </c>
      <c r="F232" s="29">
        <f>F233</f>
        <v>56189.200000000004</v>
      </c>
      <c r="G232" s="8">
        <f>G233</f>
        <v>8000</v>
      </c>
      <c r="H232" s="29">
        <f>H233</f>
        <v>64189.200000000004</v>
      </c>
      <c r="I232" s="29">
        <f t="shared" ref="I232:K232" si="156">I233</f>
        <v>64189.2</v>
      </c>
      <c r="J232" s="29">
        <f t="shared" si="156"/>
        <v>31429.7</v>
      </c>
      <c r="K232" s="29">
        <f t="shared" si="156"/>
        <v>31429.7</v>
      </c>
      <c r="L232" s="29">
        <f t="shared" si="136"/>
        <v>48.964155963931631</v>
      </c>
      <c r="M232" s="29">
        <f t="shared" si="137"/>
        <v>100</v>
      </c>
      <c r="N232" s="236">
        <f t="shared" si="138"/>
        <v>0</v>
      </c>
    </row>
    <row r="233" spans="1:14" ht="25.5" x14ac:dyDescent="0.25">
      <c r="A233" s="66"/>
      <c r="B233" s="27"/>
      <c r="C233" s="89"/>
      <c r="D233" s="27" t="s">
        <v>13</v>
      </c>
      <c r="E233" s="30" t="s">
        <v>14</v>
      </c>
      <c r="F233" s="29">
        <f>F234+F235</f>
        <v>56189.200000000004</v>
      </c>
      <c r="G233" s="8">
        <f>G234+G235</f>
        <v>8000</v>
      </c>
      <c r="H233" s="29">
        <f>H234+H235</f>
        <v>64189.200000000004</v>
      </c>
      <c r="I233" s="29">
        <v>64189.2</v>
      </c>
      <c r="J233" s="29">
        <v>31429.7</v>
      </c>
      <c r="K233" s="29">
        <v>31429.7</v>
      </c>
      <c r="L233" s="29">
        <f t="shared" si="136"/>
        <v>48.964155963931631</v>
      </c>
      <c r="M233" s="29">
        <f t="shared" si="137"/>
        <v>100</v>
      </c>
      <c r="N233" s="236">
        <f t="shared" si="138"/>
        <v>0</v>
      </c>
    </row>
    <row r="234" spans="1:14" x14ac:dyDescent="0.25">
      <c r="A234" s="66"/>
      <c r="B234" s="27"/>
      <c r="C234" s="89"/>
      <c r="D234" s="27"/>
      <c r="E234" s="28" t="s">
        <v>73</v>
      </c>
      <c r="F234" s="36">
        <v>49770.3</v>
      </c>
      <c r="G234" s="29">
        <v>8000</v>
      </c>
      <c r="H234" s="36">
        <f>SUM(F234:G234)</f>
        <v>57770.3</v>
      </c>
      <c r="I234" s="36">
        <v>57770.3</v>
      </c>
      <c r="J234" s="36">
        <v>27914.2</v>
      </c>
      <c r="K234" s="36">
        <v>27914.2</v>
      </c>
      <c r="L234" s="36">
        <f t="shared" si="136"/>
        <v>48.31929209299588</v>
      </c>
      <c r="M234" s="36">
        <f t="shared" si="137"/>
        <v>100</v>
      </c>
      <c r="N234" s="236">
        <f t="shared" si="138"/>
        <v>0</v>
      </c>
    </row>
    <row r="235" spans="1:14" x14ac:dyDescent="0.25">
      <c r="A235" s="70"/>
      <c r="B235" s="27"/>
      <c r="C235" s="89"/>
      <c r="D235" s="27"/>
      <c r="E235" s="28" t="s">
        <v>128</v>
      </c>
      <c r="F235" s="36">
        <v>6418.9</v>
      </c>
      <c r="G235" s="29"/>
      <c r="H235" s="36">
        <f>SUM(F235:G235)</f>
        <v>6418.9</v>
      </c>
      <c r="I235" s="36">
        <f t="shared" ref="I235" si="157">SUM(G235:H235)</f>
        <v>6418.9</v>
      </c>
      <c r="J235" s="36">
        <v>3515.5</v>
      </c>
      <c r="K235" s="36">
        <v>3515.5</v>
      </c>
      <c r="L235" s="36">
        <f t="shared" si="136"/>
        <v>54.767950895013165</v>
      </c>
      <c r="M235" s="36">
        <f t="shared" si="137"/>
        <v>100</v>
      </c>
      <c r="N235" s="236">
        <f t="shared" si="138"/>
        <v>0</v>
      </c>
    </row>
    <row r="236" spans="1:14" x14ac:dyDescent="0.25">
      <c r="A236" s="66"/>
      <c r="B236" s="27"/>
      <c r="C236" s="89" t="s">
        <v>275</v>
      </c>
      <c r="D236" s="7"/>
      <c r="E236" s="28" t="s">
        <v>276</v>
      </c>
      <c r="F236" s="29">
        <f>F237</f>
        <v>4083</v>
      </c>
      <c r="G236" s="29"/>
      <c r="H236" s="29">
        <f>H237</f>
        <v>4083</v>
      </c>
      <c r="I236" s="29">
        <f t="shared" ref="I236:K236" si="158">I237</f>
        <v>4083</v>
      </c>
      <c r="J236" s="29">
        <f t="shared" si="158"/>
        <v>3393.6</v>
      </c>
      <c r="K236" s="29">
        <f t="shared" si="158"/>
        <v>3393.6</v>
      </c>
      <c r="L236" s="29">
        <f t="shared" si="136"/>
        <v>83.115356355620861</v>
      </c>
      <c r="M236" s="29">
        <f t="shared" si="137"/>
        <v>100</v>
      </c>
      <c r="N236" s="236">
        <f t="shared" si="138"/>
        <v>0</v>
      </c>
    </row>
    <row r="237" spans="1:14" ht="25.5" x14ac:dyDescent="0.25">
      <c r="A237" s="66"/>
      <c r="B237" s="27"/>
      <c r="C237" s="89"/>
      <c r="D237" s="27" t="s">
        <v>13</v>
      </c>
      <c r="E237" s="28" t="s">
        <v>14</v>
      </c>
      <c r="F237" s="29">
        <v>4083</v>
      </c>
      <c r="G237" s="29"/>
      <c r="H237" s="29">
        <v>4083</v>
      </c>
      <c r="I237" s="29">
        <v>4083</v>
      </c>
      <c r="J237" s="29">
        <v>3393.6</v>
      </c>
      <c r="K237" s="29">
        <v>3393.6</v>
      </c>
      <c r="L237" s="29">
        <f t="shared" si="136"/>
        <v>83.115356355620861</v>
      </c>
      <c r="M237" s="29">
        <f t="shared" si="137"/>
        <v>100</v>
      </c>
      <c r="N237" s="236">
        <f t="shared" si="138"/>
        <v>0</v>
      </c>
    </row>
    <row r="238" spans="1:14" ht="28.5" customHeight="1" x14ac:dyDescent="0.25">
      <c r="A238" s="66"/>
      <c r="B238" s="27"/>
      <c r="C238" s="41" t="s">
        <v>695</v>
      </c>
      <c r="D238" s="41"/>
      <c r="E238" s="42" t="s">
        <v>696</v>
      </c>
      <c r="F238" s="29">
        <v>450</v>
      </c>
      <c r="G238" s="29"/>
      <c r="H238" s="29">
        <v>450</v>
      </c>
      <c r="I238" s="29">
        <v>450</v>
      </c>
      <c r="J238" s="29">
        <v>135</v>
      </c>
      <c r="K238" s="29">
        <v>135</v>
      </c>
      <c r="L238" s="29">
        <f t="shared" si="136"/>
        <v>30</v>
      </c>
      <c r="M238" s="29">
        <f t="shared" si="137"/>
        <v>100</v>
      </c>
      <c r="N238" s="236">
        <f t="shared" si="138"/>
        <v>0</v>
      </c>
    </row>
    <row r="239" spans="1:14" ht="30" customHeight="1" x14ac:dyDescent="0.25">
      <c r="A239" s="66"/>
      <c r="B239" s="27"/>
      <c r="C239" s="41"/>
      <c r="D239" s="41" t="s">
        <v>13</v>
      </c>
      <c r="E239" s="42" t="s">
        <v>14</v>
      </c>
      <c r="F239" s="29">
        <v>450</v>
      </c>
      <c r="G239" s="29"/>
      <c r="H239" s="29">
        <v>450</v>
      </c>
      <c r="I239" s="29">
        <v>450</v>
      </c>
      <c r="J239" s="29">
        <v>135</v>
      </c>
      <c r="K239" s="29">
        <v>135</v>
      </c>
      <c r="L239" s="29">
        <f t="shared" si="136"/>
        <v>30</v>
      </c>
      <c r="M239" s="29">
        <f t="shared" si="137"/>
        <v>100</v>
      </c>
      <c r="N239" s="236">
        <f t="shared" si="138"/>
        <v>0</v>
      </c>
    </row>
    <row r="240" spans="1:14" x14ac:dyDescent="0.25">
      <c r="A240" s="95"/>
      <c r="B240" s="96"/>
      <c r="C240" s="86" t="s">
        <v>277</v>
      </c>
      <c r="D240" s="33"/>
      <c r="E240" s="94" t="s">
        <v>278</v>
      </c>
      <c r="F240" s="88">
        <f t="shared" ref="F240:K241" si="159">F241</f>
        <v>25743.9</v>
      </c>
      <c r="G240" s="88"/>
      <c r="H240" s="88">
        <f t="shared" si="159"/>
        <v>25743.9</v>
      </c>
      <c r="I240" s="88">
        <f t="shared" si="159"/>
        <v>25743.9</v>
      </c>
      <c r="J240" s="88">
        <f t="shared" si="159"/>
        <v>22342.3</v>
      </c>
      <c r="K240" s="88">
        <f t="shared" si="159"/>
        <v>22342.3</v>
      </c>
      <c r="L240" s="88">
        <f t="shared" si="136"/>
        <v>86.786772788893671</v>
      </c>
      <c r="M240" s="88">
        <f t="shared" si="137"/>
        <v>100</v>
      </c>
      <c r="N240" s="236">
        <f t="shared" si="138"/>
        <v>0</v>
      </c>
    </row>
    <row r="241" spans="1:14" x14ac:dyDescent="0.25">
      <c r="A241" s="70"/>
      <c r="B241" s="27"/>
      <c r="C241" s="89" t="s">
        <v>279</v>
      </c>
      <c r="D241" s="7"/>
      <c r="E241" s="30" t="s">
        <v>523</v>
      </c>
      <c r="F241" s="29">
        <f t="shared" si="159"/>
        <v>25743.9</v>
      </c>
      <c r="G241" s="29"/>
      <c r="H241" s="29">
        <f t="shared" si="159"/>
        <v>25743.9</v>
      </c>
      <c r="I241" s="29">
        <f t="shared" si="159"/>
        <v>25743.9</v>
      </c>
      <c r="J241" s="29">
        <f t="shared" si="159"/>
        <v>22342.3</v>
      </c>
      <c r="K241" s="29">
        <f t="shared" si="159"/>
        <v>22342.3</v>
      </c>
      <c r="L241" s="29">
        <f t="shared" si="136"/>
        <v>86.786772788893671</v>
      </c>
      <c r="M241" s="29">
        <f t="shared" si="137"/>
        <v>100</v>
      </c>
      <c r="N241" s="236">
        <f t="shared" si="138"/>
        <v>0</v>
      </c>
    </row>
    <row r="242" spans="1:14" ht="25.5" x14ac:dyDescent="0.25">
      <c r="A242" s="70"/>
      <c r="B242" s="27"/>
      <c r="C242" s="89"/>
      <c r="D242" s="27" t="s">
        <v>13</v>
      </c>
      <c r="E242" s="30" t="s">
        <v>14</v>
      </c>
      <c r="F242" s="29">
        <v>25743.9</v>
      </c>
      <c r="G242" s="29"/>
      <c r="H242" s="29">
        <v>25743.9</v>
      </c>
      <c r="I242" s="29">
        <v>25743.9</v>
      </c>
      <c r="J242" s="29">
        <v>22342.3</v>
      </c>
      <c r="K242" s="29">
        <v>22342.3</v>
      </c>
      <c r="L242" s="29">
        <f t="shared" si="136"/>
        <v>86.786772788893671</v>
      </c>
      <c r="M242" s="29">
        <f t="shared" si="137"/>
        <v>100</v>
      </c>
      <c r="N242" s="236">
        <f t="shared" si="138"/>
        <v>0</v>
      </c>
    </row>
    <row r="243" spans="1:14" ht="38.25" x14ac:dyDescent="0.25">
      <c r="A243" s="135"/>
      <c r="B243" s="128"/>
      <c r="C243" s="129" t="s">
        <v>285</v>
      </c>
      <c r="D243" s="128"/>
      <c r="E243" s="136" t="s">
        <v>286</v>
      </c>
      <c r="F243" s="131">
        <f t="shared" ref="F243:K245" si="160">F244</f>
        <v>264.5</v>
      </c>
      <c r="G243" s="131"/>
      <c r="H243" s="131">
        <f t="shared" si="160"/>
        <v>264.5</v>
      </c>
      <c r="I243" s="131">
        <f t="shared" si="160"/>
        <v>264.5</v>
      </c>
      <c r="J243" s="131">
        <f t="shared" si="160"/>
        <v>0</v>
      </c>
      <c r="K243" s="131">
        <f t="shared" si="160"/>
        <v>0</v>
      </c>
      <c r="L243" s="131">
        <f t="shared" si="136"/>
        <v>0</v>
      </c>
      <c r="M243" s="131"/>
      <c r="N243" s="236">
        <f t="shared" si="138"/>
        <v>0</v>
      </c>
    </row>
    <row r="244" spans="1:14" ht="25.5" x14ac:dyDescent="0.25">
      <c r="A244" s="85"/>
      <c r="B244" s="96"/>
      <c r="C244" s="106" t="s">
        <v>287</v>
      </c>
      <c r="D244" s="96"/>
      <c r="E244" s="137" t="s">
        <v>288</v>
      </c>
      <c r="F244" s="97">
        <f t="shared" si="160"/>
        <v>264.5</v>
      </c>
      <c r="G244" s="97"/>
      <c r="H244" s="97">
        <f t="shared" si="160"/>
        <v>264.5</v>
      </c>
      <c r="I244" s="97">
        <f t="shared" si="160"/>
        <v>264.5</v>
      </c>
      <c r="J244" s="97">
        <f t="shared" si="160"/>
        <v>0</v>
      </c>
      <c r="K244" s="97">
        <f t="shared" si="160"/>
        <v>0</v>
      </c>
      <c r="L244" s="97">
        <f t="shared" si="136"/>
        <v>0</v>
      </c>
      <c r="M244" s="97"/>
      <c r="N244" s="236">
        <f t="shared" si="138"/>
        <v>0</v>
      </c>
    </row>
    <row r="245" spans="1:14" ht="38.25" x14ac:dyDescent="0.25">
      <c r="A245" s="70"/>
      <c r="B245" s="27"/>
      <c r="C245" s="89" t="s">
        <v>289</v>
      </c>
      <c r="D245" s="27"/>
      <c r="E245" s="30" t="s">
        <v>290</v>
      </c>
      <c r="F245" s="29">
        <f t="shared" si="160"/>
        <v>264.5</v>
      </c>
      <c r="G245" s="29"/>
      <c r="H245" s="29">
        <f t="shared" si="160"/>
        <v>264.5</v>
      </c>
      <c r="I245" s="29">
        <f t="shared" si="160"/>
        <v>264.5</v>
      </c>
      <c r="J245" s="29">
        <f t="shared" si="160"/>
        <v>0</v>
      </c>
      <c r="K245" s="29">
        <f t="shared" si="160"/>
        <v>0</v>
      </c>
      <c r="L245" s="29">
        <f t="shared" si="136"/>
        <v>0</v>
      </c>
      <c r="M245" s="29"/>
      <c r="N245" s="236">
        <f t="shared" si="138"/>
        <v>0</v>
      </c>
    </row>
    <row r="246" spans="1:14" ht="25.5" x14ac:dyDescent="0.25">
      <c r="A246" s="66"/>
      <c r="B246" s="27"/>
      <c r="C246" s="89"/>
      <c r="D246" s="27" t="s">
        <v>13</v>
      </c>
      <c r="E246" s="28" t="s">
        <v>14</v>
      </c>
      <c r="F246" s="29">
        <v>264.5</v>
      </c>
      <c r="G246" s="29"/>
      <c r="H246" s="29">
        <v>264.5</v>
      </c>
      <c r="I246" s="29">
        <v>264.5</v>
      </c>
      <c r="J246" s="29">
        <v>0</v>
      </c>
      <c r="K246" s="29">
        <v>0</v>
      </c>
      <c r="L246" s="29">
        <f t="shared" si="136"/>
        <v>0</v>
      </c>
      <c r="M246" s="29"/>
      <c r="N246" s="236">
        <f t="shared" si="138"/>
        <v>0</v>
      </c>
    </row>
    <row r="247" spans="1:14" x14ac:dyDescent="0.25">
      <c r="A247" s="66"/>
      <c r="B247" s="7" t="s">
        <v>524</v>
      </c>
      <c r="C247" s="89"/>
      <c r="D247" s="66"/>
      <c r="E247" s="72" t="s">
        <v>525</v>
      </c>
      <c r="F247" s="73">
        <f t="shared" ref="F247:H247" si="161">F248+F277</f>
        <v>8581.42</v>
      </c>
      <c r="G247" s="73">
        <f t="shared" si="161"/>
        <v>0</v>
      </c>
      <c r="H247" s="73">
        <f t="shared" si="161"/>
        <v>8581.42</v>
      </c>
      <c r="I247" s="73">
        <f t="shared" ref="I247:K247" si="162">I248+I277</f>
        <v>8581.42</v>
      </c>
      <c r="J247" s="73">
        <f t="shared" si="162"/>
        <v>3057.2</v>
      </c>
      <c r="K247" s="73">
        <f t="shared" si="162"/>
        <v>2938.7</v>
      </c>
      <c r="L247" s="73">
        <f t="shared" si="136"/>
        <v>34.244915177208426</v>
      </c>
      <c r="M247" s="73">
        <f t="shared" si="137"/>
        <v>96.123904226089223</v>
      </c>
      <c r="N247" s="236">
        <f t="shared" si="138"/>
        <v>0</v>
      </c>
    </row>
    <row r="248" spans="1:14" ht="25.5" x14ac:dyDescent="0.25">
      <c r="A248" s="66"/>
      <c r="B248" s="7"/>
      <c r="C248" s="71" t="s">
        <v>6</v>
      </c>
      <c r="D248" s="70"/>
      <c r="E248" s="74" t="s">
        <v>7</v>
      </c>
      <c r="F248" s="138">
        <f t="shared" ref="F248:H248" si="163">F255+F259+F249</f>
        <v>5789.22</v>
      </c>
      <c r="G248" s="138">
        <f t="shared" si="163"/>
        <v>0</v>
      </c>
      <c r="H248" s="138">
        <f t="shared" si="163"/>
        <v>5789.22</v>
      </c>
      <c r="I248" s="138">
        <f t="shared" ref="I248:K248" si="164">I255+I259+I249</f>
        <v>5789.22</v>
      </c>
      <c r="J248" s="138">
        <f t="shared" si="164"/>
        <v>1092.3</v>
      </c>
      <c r="K248" s="138">
        <f t="shared" si="164"/>
        <v>1039</v>
      </c>
      <c r="L248" s="138">
        <f t="shared" si="136"/>
        <v>17.947150047847551</v>
      </c>
      <c r="M248" s="138">
        <f t="shared" si="137"/>
        <v>95.120388171747692</v>
      </c>
      <c r="N248" s="236">
        <f t="shared" si="138"/>
        <v>0</v>
      </c>
    </row>
    <row r="249" spans="1:14" ht="26.25" x14ac:dyDescent="0.25">
      <c r="A249" s="101"/>
      <c r="B249" s="76"/>
      <c r="C249" s="139" t="s">
        <v>164</v>
      </c>
      <c r="D249" s="75"/>
      <c r="E249" s="5" t="s">
        <v>720</v>
      </c>
      <c r="F249" s="140">
        <f t="shared" ref="F249:K251" si="165">F250</f>
        <v>1260.5</v>
      </c>
      <c r="G249" s="140">
        <f t="shared" si="165"/>
        <v>0</v>
      </c>
      <c r="H249" s="140">
        <f t="shared" si="165"/>
        <v>1260.5</v>
      </c>
      <c r="I249" s="140">
        <f t="shared" si="165"/>
        <v>1260.5</v>
      </c>
      <c r="J249" s="140">
        <f t="shared" si="165"/>
        <v>480.3</v>
      </c>
      <c r="K249" s="140">
        <f t="shared" si="165"/>
        <v>427</v>
      </c>
      <c r="L249" s="140">
        <f t="shared" si="136"/>
        <v>33.875446251487503</v>
      </c>
      <c r="M249" s="140">
        <f t="shared" si="137"/>
        <v>88.902769102644172</v>
      </c>
      <c r="N249" s="236">
        <f t="shared" si="138"/>
        <v>0</v>
      </c>
    </row>
    <row r="250" spans="1:14" ht="25.5" x14ac:dyDescent="0.25">
      <c r="A250" s="95"/>
      <c r="B250" s="33"/>
      <c r="C250" s="86" t="s">
        <v>436</v>
      </c>
      <c r="D250" s="33"/>
      <c r="E250" s="94" t="s">
        <v>165</v>
      </c>
      <c r="F250" s="88">
        <f>F251+F253</f>
        <v>1260.5</v>
      </c>
      <c r="G250" s="88">
        <f>G251+G253</f>
        <v>0</v>
      </c>
      <c r="H250" s="88">
        <f>H251+H253</f>
        <v>1260.5</v>
      </c>
      <c r="I250" s="88">
        <f t="shared" ref="I250:K250" si="166">I251+I253</f>
        <v>1260.5</v>
      </c>
      <c r="J250" s="88">
        <f t="shared" si="166"/>
        <v>480.3</v>
      </c>
      <c r="K250" s="88">
        <f t="shared" si="166"/>
        <v>427</v>
      </c>
      <c r="L250" s="88">
        <f t="shared" si="136"/>
        <v>33.875446251487503</v>
      </c>
      <c r="M250" s="88">
        <f t="shared" si="137"/>
        <v>88.902769102644172</v>
      </c>
      <c r="N250" s="236">
        <f t="shared" si="138"/>
        <v>0</v>
      </c>
    </row>
    <row r="251" spans="1:14" ht="38.25" x14ac:dyDescent="0.25">
      <c r="A251" s="66"/>
      <c r="B251" s="27"/>
      <c r="C251" s="89" t="s">
        <v>437</v>
      </c>
      <c r="D251" s="27"/>
      <c r="E251" s="28" t="s">
        <v>381</v>
      </c>
      <c r="F251" s="29">
        <f t="shared" si="165"/>
        <v>1260.5</v>
      </c>
      <c r="G251" s="29"/>
      <c r="H251" s="29">
        <f t="shared" si="165"/>
        <v>1260.5</v>
      </c>
      <c r="I251" s="29">
        <f t="shared" si="165"/>
        <v>1260.5</v>
      </c>
      <c r="J251" s="29">
        <f t="shared" si="165"/>
        <v>480.3</v>
      </c>
      <c r="K251" s="29">
        <f t="shared" si="165"/>
        <v>427</v>
      </c>
      <c r="L251" s="29">
        <f t="shared" si="136"/>
        <v>33.875446251487503</v>
      </c>
      <c r="M251" s="29">
        <f t="shared" si="137"/>
        <v>88.902769102644172</v>
      </c>
      <c r="N251" s="236">
        <f t="shared" si="138"/>
        <v>0</v>
      </c>
    </row>
    <row r="252" spans="1:14" ht="25.5" x14ac:dyDescent="0.25">
      <c r="A252" s="66"/>
      <c r="B252" s="27"/>
      <c r="C252" s="89"/>
      <c r="D252" s="27" t="s">
        <v>13</v>
      </c>
      <c r="E252" s="28" t="s">
        <v>14</v>
      </c>
      <c r="F252" s="29">
        <v>1260.5</v>
      </c>
      <c r="G252" s="29"/>
      <c r="H252" s="29">
        <v>1260.5</v>
      </c>
      <c r="I252" s="29">
        <v>1260.5</v>
      </c>
      <c r="J252" s="29">
        <v>480.3</v>
      </c>
      <c r="K252" s="29">
        <v>427</v>
      </c>
      <c r="L252" s="29">
        <f t="shared" si="136"/>
        <v>33.875446251487503</v>
      </c>
      <c r="M252" s="29">
        <f t="shared" si="137"/>
        <v>88.902769102644172</v>
      </c>
      <c r="N252" s="236">
        <f t="shared" si="138"/>
        <v>0</v>
      </c>
    </row>
    <row r="253" spans="1:14" ht="25.5" x14ac:dyDescent="0.25">
      <c r="A253" s="66"/>
      <c r="B253" s="27"/>
      <c r="C253" s="27" t="s">
        <v>685</v>
      </c>
      <c r="D253" s="27"/>
      <c r="E253" s="28" t="s">
        <v>693</v>
      </c>
      <c r="F253" s="29">
        <v>0</v>
      </c>
      <c r="G253" s="29"/>
      <c r="H253" s="29">
        <v>0</v>
      </c>
      <c r="I253" s="29">
        <v>0</v>
      </c>
      <c r="J253" s="29">
        <v>0</v>
      </c>
      <c r="K253" s="29">
        <v>0</v>
      </c>
      <c r="L253" s="29"/>
      <c r="M253" s="29"/>
      <c r="N253" s="236">
        <f t="shared" si="138"/>
        <v>0</v>
      </c>
    </row>
    <row r="254" spans="1:14" ht="25.5" x14ac:dyDescent="0.25">
      <c r="A254" s="66"/>
      <c r="B254" s="27"/>
      <c r="C254" s="27"/>
      <c r="D254" s="27" t="s">
        <v>161</v>
      </c>
      <c r="E254" s="28" t="s">
        <v>162</v>
      </c>
      <c r="F254" s="29">
        <v>0</v>
      </c>
      <c r="G254" s="29"/>
      <c r="H254" s="29">
        <v>0</v>
      </c>
      <c r="I254" s="29">
        <v>0</v>
      </c>
      <c r="J254" s="29">
        <v>0</v>
      </c>
      <c r="K254" s="29">
        <v>0</v>
      </c>
      <c r="L254" s="29"/>
      <c r="M254" s="29"/>
      <c r="N254" s="236">
        <f t="shared" si="138"/>
        <v>0</v>
      </c>
    </row>
    <row r="255" spans="1:14" ht="25.5" x14ac:dyDescent="0.25">
      <c r="A255" s="101"/>
      <c r="B255" s="76"/>
      <c r="C255" s="77" t="s">
        <v>229</v>
      </c>
      <c r="D255" s="76"/>
      <c r="E255" s="78" t="s">
        <v>722</v>
      </c>
      <c r="F255" s="79">
        <f>F256</f>
        <v>100</v>
      </c>
      <c r="G255" s="79"/>
      <c r="H255" s="79">
        <f>H256</f>
        <v>100</v>
      </c>
      <c r="I255" s="79">
        <f t="shared" ref="I255:K255" si="167">I256</f>
        <v>100</v>
      </c>
      <c r="J255" s="79">
        <f t="shared" si="167"/>
        <v>40</v>
      </c>
      <c r="K255" s="79">
        <f t="shared" si="167"/>
        <v>40</v>
      </c>
      <c r="L255" s="79">
        <f t="shared" si="136"/>
        <v>40</v>
      </c>
      <c r="M255" s="79">
        <f t="shared" si="137"/>
        <v>100</v>
      </c>
      <c r="N255" s="236">
        <f t="shared" si="138"/>
        <v>0</v>
      </c>
    </row>
    <row r="256" spans="1:14" ht="38.25" x14ac:dyDescent="0.25">
      <c r="A256" s="95"/>
      <c r="B256" s="96"/>
      <c r="C256" s="86" t="s">
        <v>627</v>
      </c>
      <c r="D256" s="96"/>
      <c r="E256" s="87" t="s">
        <v>629</v>
      </c>
      <c r="F256" s="88">
        <f t="shared" ref="F256:K257" si="168">F257</f>
        <v>100</v>
      </c>
      <c r="G256" s="88"/>
      <c r="H256" s="88">
        <f t="shared" si="168"/>
        <v>100</v>
      </c>
      <c r="I256" s="88">
        <f t="shared" si="168"/>
        <v>100</v>
      </c>
      <c r="J256" s="88">
        <f t="shared" si="168"/>
        <v>40</v>
      </c>
      <c r="K256" s="88">
        <f t="shared" si="168"/>
        <v>40</v>
      </c>
      <c r="L256" s="88">
        <f t="shared" si="136"/>
        <v>40</v>
      </c>
      <c r="M256" s="88">
        <f t="shared" si="137"/>
        <v>100</v>
      </c>
      <c r="N256" s="236">
        <f t="shared" si="138"/>
        <v>0</v>
      </c>
    </row>
    <row r="257" spans="1:14" ht="26.25" x14ac:dyDescent="0.25">
      <c r="A257" s="66"/>
      <c r="B257" s="27"/>
      <c r="C257" s="46" t="s">
        <v>628</v>
      </c>
      <c r="D257" s="46"/>
      <c r="E257" s="61" t="s">
        <v>630</v>
      </c>
      <c r="F257" s="29">
        <f t="shared" si="168"/>
        <v>100</v>
      </c>
      <c r="G257" s="29"/>
      <c r="H257" s="29">
        <f t="shared" si="168"/>
        <v>100</v>
      </c>
      <c r="I257" s="29">
        <f t="shared" si="168"/>
        <v>100</v>
      </c>
      <c r="J257" s="29">
        <f t="shared" si="168"/>
        <v>40</v>
      </c>
      <c r="K257" s="29">
        <f t="shared" si="168"/>
        <v>40</v>
      </c>
      <c r="L257" s="29">
        <f t="shared" si="136"/>
        <v>40</v>
      </c>
      <c r="M257" s="29">
        <f t="shared" si="137"/>
        <v>100</v>
      </c>
      <c r="N257" s="236">
        <f t="shared" si="138"/>
        <v>0</v>
      </c>
    </row>
    <row r="258" spans="1:14" x14ac:dyDescent="0.25">
      <c r="A258" s="70"/>
      <c r="B258" s="27"/>
      <c r="C258" s="46"/>
      <c r="D258" s="46" t="s">
        <v>13</v>
      </c>
      <c r="E258" s="64" t="s">
        <v>25</v>
      </c>
      <c r="F258" s="8">
        <v>100</v>
      </c>
      <c r="G258" s="8"/>
      <c r="H258" s="8">
        <v>100</v>
      </c>
      <c r="I258" s="8">
        <v>100</v>
      </c>
      <c r="J258" s="8">
        <v>40</v>
      </c>
      <c r="K258" s="8">
        <v>40</v>
      </c>
      <c r="L258" s="8">
        <f t="shared" si="136"/>
        <v>40</v>
      </c>
      <c r="M258" s="8">
        <f t="shared" si="137"/>
        <v>100</v>
      </c>
      <c r="N258" s="236">
        <f t="shared" si="138"/>
        <v>0</v>
      </c>
    </row>
    <row r="259" spans="1:14" ht="38.25" x14ac:dyDescent="0.25">
      <c r="A259" s="75"/>
      <c r="B259" s="76"/>
      <c r="C259" s="77" t="s">
        <v>317</v>
      </c>
      <c r="D259" s="102"/>
      <c r="E259" s="78" t="s">
        <v>730</v>
      </c>
      <c r="F259" s="79">
        <f>F274+F260</f>
        <v>4428.72</v>
      </c>
      <c r="G259" s="79">
        <f>G274+G260</f>
        <v>0</v>
      </c>
      <c r="H259" s="79">
        <f>H274+H260</f>
        <v>4428.72</v>
      </c>
      <c r="I259" s="79">
        <f t="shared" ref="I259:K259" si="169">I274+I260</f>
        <v>4428.72</v>
      </c>
      <c r="J259" s="79">
        <f t="shared" si="169"/>
        <v>572</v>
      </c>
      <c r="K259" s="79">
        <f t="shared" si="169"/>
        <v>572</v>
      </c>
      <c r="L259" s="79">
        <f t="shared" si="136"/>
        <v>12.915695731498039</v>
      </c>
      <c r="M259" s="79">
        <f t="shared" si="137"/>
        <v>100</v>
      </c>
      <c r="N259" s="236">
        <f t="shared" si="138"/>
        <v>0</v>
      </c>
    </row>
    <row r="260" spans="1:14" x14ac:dyDescent="0.25">
      <c r="A260" s="85"/>
      <c r="B260" s="33"/>
      <c r="C260" s="86" t="s">
        <v>318</v>
      </c>
      <c r="D260" s="96"/>
      <c r="E260" s="87" t="s">
        <v>319</v>
      </c>
      <c r="F260" s="88">
        <f>F261+F268+F263+F272</f>
        <v>4178.72</v>
      </c>
      <c r="G260" s="88">
        <f>G261+G268+G263+G272</f>
        <v>0</v>
      </c>
      <c r="H260" s="88">
        <f>H261+H268+H263+H272</f>
        <v>4178.72</v>
      </c>
      <c r="I260" s="88">
        <f t="shared" ref="I260:K260" si="170">I261+I268+I263+I272</f>
        <v>4178.72</v>
      </c>
      <c r="J260" s="88">
        <f t="shared" si="170"/>
        <v>546.5</v>
      </c>
      <c r="K260" s="88">
        <f t="shared" si="170"/>
        <v>546.5</v>
      </c>
      <c r="L260" s="88">
        <f t="shared" ref="L260:L323" si="171">K260/I260*100</f>
        <v>13.078167477122179</v>
      </c>
      <c r="M260" s="88">
        <f t="shared" ref="M260:M322" si="172">K260/J260*100</f>
        <v>100</v>
      </c>
      <c r="N260" s="236">
        <f t="shared" ref="N260:N323" si="173">I260-H260</f>
        <v>0</v>
      </c>
    </row>
    <row r="261" spans="1:14" x14ac:dyDescent="0.25">
      <c r="A261" s="70"/>
      <c r="B261" s="141"/>
      <c r="C261" s="89" t="s">
        <v>402</v>
      </c>
      <c r="D261" s="27"/>
      <c r="E261" s="28" t="s">
        <v>443</v>
      </c>
      <c r="F261" s="29">
        <f>F262</f>
        <v>1083.9000000000001</v>
      </c>
      <c r="G261" s="29">
        <f>G262</f>
        <v>0</v>
      </c>
      <c r="H261" s="29">
        <f>H262</f>
        <v>1083.9000000000001</v>
      </c>
      <c r="I261" s="29">
        <f t="shared" ref="I261:K261" si="174">I262</f>
        <v>1083.9000000000001</v>
      </c>
      <c r="J261" s="29">
        <f t="shared" si="174"/>
        <v>118.2</v>
      </c>
      <c r="K261" s="29">
        <f t="shared" si="174"/>
        <v>118.2</v>
      </c>
      <c r="L261" s="29">
        <f t="shared" si="171"/>
        <v>10.905065042900636</v>
      </c>
      <c r="M261" s="29">
        <f t="shared" si="172"/>
        <v>100</v>
      </c>
      <c r="N261" s="236">
        <f t="shared" si="173"/>
        <v>0</v>
      </c>
    </row>
    <row r="262" spans="1:14" ht="25.5" x14ac:dyDescent="0.25">
      <c r="A262" s="66"/>
      <c r="B262" s="141"/>
      <c r="C262" s="89"/>
      <c r="D262" s="27" t="s">
        <v>13</v>
      </c>
      <c r="E262" s="28" t="s">
        <v>14</v>
      </c>
      <c r="F262" s="29">
        <v>1083.9000000000001</v>
      </c>
      <c r="G262" s="29"/>
      <c r="H262" s="29">
        <f>SUM(F262:G262)</f>
        <v>1083.9000000000001</v>
      </c>
      <c r="I262" s="29">
        <f t="shared" ref="I262" si="175">SUM(G262:H262)</f>
        <v>1083.9000000000001</v>
      </c>
      <c r="J262" s="29">
        <v>118.2</v>
      </c>
      <c r="K262" s="29">
        <v>118.2</v>
      </c>
      <c r="L262" s="29">
        <f t="shared" si="171"/>
        <v>10.905065042900636</v>
      </c>
      <c r="M262" s="29">
        <f t="shared" si="172"/>
        <v>100</v>
      </c>
      <c r="N262" s="236">
        <f t="shared" si="173"/>
        <v>0</v>
      </c>
    </row>
    <row r="263" spans="1:14" x14ac:dyDescent="0.25">
      <c r="A263" s="66"/>
      <c r="B263" s="141"/>
      <c r="C263" s="46" t="s">
        <v>700</v>
      </c>
      <c r="D263" s="46"/>
      <c r="E263" s="48" t="s">
        <v>701</v>
      </c>
      <c r="F263" s="49">
        <f>F264</f>
        <v>107.1</v>
      </c>
      <c r="G263" s="49"/>
      <c r="H263" s="49">
        <f>H264</f>
        <v>107.1</v>
      </c>
      <c r="I263" s="49">
        <f t="shared" ref="I263:K263" si="176">I264</f>
        <v>107.1</v>
      </c>
      <c r="J263" s="49">
        <f t="shared" si="176"/>
        <v>107.1</v>
      </c>
      <c r="K263" s="49">
        <f t="shared" si="176"/>
        <v>107.1</v>
      </c>
      <c r="L263" s="49">
        <f t="shared" si="171"/>
        <v>100</v>
      </c>
      <c r="M263" s="49">
        <f t="shared" si="172"/>
        <v>100</v>
      </c>
      <c r="N263" s="236">
        <f t="shared" si="173"/>
        <v>0</v>
      </c>
    </row>
    <row r="264" spans="1:14" ht="26.25" x14ac:dyDescent="0.25">
      <c r="A264" s="66"/>
      <c r="B264" s="141"/>
      <c r="C264" s="46"/>
      <c r="D264" s="46" t="s">
        <v>13</v>
      </c>
      <c r="E264" s="48" t="s">
        <v>14</v>
      </c>
      <c r="F264" s="49">
        <f>F265+F266+F267</f>
        <v>107.1</v>
      </c>
      <c r="G264" s="49"/>
      <c r="H264" s="49">
        <f>H265+H266+H267</f>
        <v>107.1</v>
      </c>
      <c r="I264" s="49">
        <f t="shared" ref="I264:K264" si="177">I265+I266+I267</f>
        <v>107.1</v>
      </c>
      <c r="J264" s="49">
        <f t="shared" si="177"/>
        <v>107.1</v>
      </c>
      <c r="K264" s="49">
        <f t="shared" si="177"/>
        <v>107.1</v>
      </c>
      <c r="L264" s="49">
        <f t="shared" si="171"/>
        <v>100</v>
      </c>
      <c r="M264" s="49">
        <f t="shared" si="172"/>
        <v>100</v>
      </c>
      <c r="N264" s="236">
        <f t="shared" si="173"/>
        <v>0</v>
      </c>
    </row>
    <row r="265" spans="1:14" x14ac:dyDescent="0.25">
      <c r="A265" s="66"/>
      <c r="B265" s="141"/>
      <c r="C265" s="46"/>
      <c r="D265" s="46"/>
      <c r="E265" s="62" t="s">
        <v>702</v>
      </c>
      <c r="F265" s="49">
        <v>61.5</v>
      </c>
      <c r="G265" s="49"/>
      <c r="H265" s="49">
        <v>61.5</v>
      </c>
      <c r="I265" s="49">
        <v>61.5</v>
      </c>
      <c r="J265" s="49">
        <v>61.5</v>
      </c>
      <c r="K265" s="49">
        <v>61.5</v>
      </c>
      <c r="L265" s="49">
        <f t="shared" si="171"/>
        <v>100</v>
      </c>
      <c r="M265" s="49">
        <f t="shared" si="172"/>
        <v>100</v>
      </c>
      <c r="N265" s="236">
        <f t="shared" si="173"/>
        <v>0</v>
      </c>
    </row>
    <row r="266" spans="1:14" x14ac:dyDescent="0.25">
      <c r="A266" s="66"/>
      <c r="B266" s="141"/>
      <c r="C266" s="46"/>
      <c r="D266" s="46"/>
      <c r="E266" s="62" t="s">
        <v>166</v>
      </c>
      <c r="F266" s="49">
        <v>29.5</v>
      </c>
      <c r="G266" s="49"/>
      <c r="H266" s="49">
        <v>29.5</v>
      </c>
      <c r="I266" s="49">
        <v>29.5</v>
      </c>
      <c r="J266" s="49">
        <v>29.5</v>
      </c>
      <c r="K266" s="49">
        <v>29.5</v>
      </c>
      <c r="L266" s="49">
        <f t="shared" si="171"/>
        <v>100</v>
      </c>
      <c r="M266" s="49">
        <f t="shared" si="172"/>
        <v>100</v>
      </c>
      <c r="N266" s="236">
        <f t="shared" si="173"/>
        <v>0</v>
      </c>
    </row>
    <row r="267" spans="1:14" x14ac:dyDescent="0.25">
      <c r="A267" s="66"/>
      <c r="B267" s="141"/>
      <c r="C267" s="46"/>
      <c r="D267" s="46"/>
      <c r="E267" s="48" t="s">
        <v>385</v>
      </c>
      <c r="F267" s="49">
        <v>16.100000000000001</v>
      </c>
      <c r="G267" s="49"/>
      <c r="H267" s="49">
        <v>16.100000000000001</v>
      </c>
      <c r="I267" s="49">
        <v>16.100000000000001</v>
      </c>
      <c r="J267" s="49">
        <v>16.100000000000001</v>
      </c>
      <c r="K267" s="49">
        <v>16.100000000000001</v>
      </c>
      <c r="L267" s="49">
        <f t="shared" si="171"/>
        <v>100</v>
      </c>
      <c r="M267" s="49">
        <f t="shared" si="172"/>
        <v>100</v>
      </c>
      <c r="N267" s="236">
        <f t="shared" si="173"/>
        <v>0</v>
      </c>
    </row>
    <row r="268" spans="1:14" ht="25.5" x14ac:dyDescent="0.25">
      <c r="A268" s="66"/>
      <c r="B268" s="141"/>
      <c r="C268" s="100" t="s">
        <v>396</v>
      </c>
      <c r="D268" s="27"/>
      <c r="E268" s="28" t="s">
        <v>526</v>
      </c>
      <c r="F268" s="29">
        <f>F269</f>
        <v>2915.7200000000003</v>
      </c>
      <c r="G268" s="29">
        <f>G269</f>
        <v>0</v>
      </c>
      <c r="H268" s="29">
        <f>H269</f>
        <v>2915.7200000000003</v>
      </c>
      <c r="I268" s="29">
        <f t="shared" ref="I268" si="178">I269</f>
        <v>2915.7200000000003</v>
      </c>
      <c r="J268" s="29">
        <v>321.2</v>
      </c>
      <c r="K268" s="29">
        <v>321.2</v>
      </c>
      <c r="L268" s="29">
        <f t="shared" si="171"/>
        <v>11.016146955126004</v>
      </c>
      <c r="M268" s="29">
        <f t="shared" si="172"/>
        <v>100</v>
      </c>
      <c r="N268" s="236">
        <f t="shared" si="173"/>
        <v>0</v>
      </c>
    </row>
    <row r="269" spans="1:14" ht="25.5" x14ac:dyDescent="0.25">
      <c r="A269" s="66"/>
      <c r="B269" s="141"/>
      <c r="C269" s="142"/>
      <c r="D269" s="27" t="s">
        <v>13</v>
      </c>
      <c r="E269" s="28" t="s">
        <v>14</v>
      </c>
      <c r="F269" s="36">
        <f>F270+F271</f>
        <v>2915.7200000000003</v>
      </c>
      <c r="G269" s="36">
        <f>G270+G271</f>
        <v>0</v>
      </c>
      <c r="H269" s="36">
        <f>H270+H271</f>
        <v>2915.7200000000003</v>
      </c>
      <c r="I269" s="36">
        <f t="shared" ref="I269" si="179">I270+I271</f>
        <v>2915.7200000000003</v>
      </c>
      <c r="J269" s="36">
        <v>321.2</v>
      </c>
      <c r="K269" s="36">
        <v>321.2</v>
      </c>
      <c r="L269" s="36">
        <f t="shared" si="171"/>
        <v>11.016146955126004</v>
      </c>
      <c r="M269" s="36">
        <f t="shared" si="172"/>
        <v>100</v>
      </c>
      <c r="N269" s="236">
        <f t="shared" si="173"/>
        <v>0</v>
      </c>
    </row>
    <row r="270" spans="1:14" x14ac:dyDescent="0.25">
      <c r="A270" s="66"/>
      <c r="B270" s="141"/>
      <c r="C270" s="142"/>
      <c r="D270" s="27"/>
      <c r="E270" s="13" t="s">
        <v>527</v>
      </c>
      <c r="F270" s="29">
        <v>2478.3620000000001</v>
      </c>
      <c r="G270" s="49"/>
      <c r="H270" s="29">
        <f>SUM(F270:G270)</f>
        <v>2478.3620000000001</v>
      </c>
      <c r="I270" s="29">
        <f t="shared" ref="I270" si="180">SUM(G270:H270)</f>
        <v>2478.3620000000001</v>
      </c>
      <c r="J270" s="29">
        <v>0</v>
      </c>
      <c r="K270" s="29">
        <v>0</v>
      </c>
      <c r="L270" s="29">
        <f t="shared" si="171"/>
        <v>0</v>
      </c>
      <c r="M270" s="29" t="e">
        <f t="shared" si="172"/>
        <v>#DIV/0!</v>
      </c>
      <c r="N270" s="236">
        <f t="shared" si="173"/>
        <v>0</v>
      </c>
    </row>
    <row r="271" spans="1:14" x14ac:dyDescent="0.25">
      <c r="A271" s="66"/>
      <c r="B271" s="141"/>
      <c r="C271" s="142"/>
      <c r="D271" s="27"/>
      <c r="E271" s="28" t="s">
        <v>128</v>
      </c>
      <c r="F271" s="36">
        <v>437.358</v>
      </c>
      <c r="G271" s="49"/>
      <c r="H271" s="29">
        <f>SUM(F271:G271)</f>
        <v>437.358</v>
      </c>
      <c r="I271" s="29">
        <f t="shared" ref="I271" si="181">SUM(G271:H271)</f>
        <v>437.358</v>
      </c>
      <c r="J271" s="29">
        <v>321.2</v>
      </c>
      <c r="K271" s="29">
        <v>321.2</v>
      </c>
      <c r="L271" s="29">
        <f t="shared" si="171"/>
        <v>73.440979700840032</v>
      </c>
      <c r="M271" s="29">
        <f t="shared" si="172"/>
        <v>100</v>
      </c>
      <c r="N271" s="236">
        <f t="shared" si="173"/>
        <v>0</v>
      </c>
    </row>
    <row r="272" spans="1:14" ht="51.75" x14ac:dyDescent="0.25">
      <c r="A272" s="66"/>
      <c r="B272" s="141"/>
      <c r="C272" s="46" t="s">
        <v>714</v>
      </c>
      <c r="D272" s="46"/>
      <c r="E272" s="48" t="s">
        <v>713</v>
      </c>
      <c r="F272" s="29">
        <v>72</v>
      </c>
      <c r="G272" s="65"/>
      <c r="H272" s="29">
        <v>72</v>
      </c>
      <c r="I272" s="29">
        <v>72</v>
      </c>
      <c r="J272" s="29">
        <v>0</v>
      </c>
      <c r="K272" s="29">
        <v>0</v>
      </c>
      <c r="L272" s="29">
        <f t="shared" si="171"/>
        <v>0</v>
      </c>
      <c r="M272" s="29"/>
      <c r="N272" s="236">
        <f t="shared" si="173"/>
        <v>0</v>
      </c>
    </row>
    <row r="273" spans="1:14" ht="26.25" x14ac:dyDescent="0.25">
      <c r="A273" s="66"/>
      <c r="B273" s="141"/>
      <c r="C273" s="46"/>
      <c r="D273" s="46" t="s">
        <v>13</v>
      </c>
      <c r="E273" s="48" t="s">
        <v>14</v>
      </c>
      <c r="F273" s="29">
        <v>72</v>
      </c>
      <c r="G273" s="65"/>
      <c r="H273" s="29">
        <v>72</v>
      </c>
      <c r="I273" s="29">
        <v>72</v>
      </c>
      <c r="J273" s="29">
        <v>0</v>
      </c>
      <c r="K273" s="29">
        <v>0</v>
      </c>
      <c r="L273" s="29">
        <f t="shared" si="171"/>
        <v>0</v>
      </c>
      <c r="M273" s="29"/>
      <c r="N273" s="236">
        <f t="shared" si="173"/>
        <v>0</v>
      </c>
    </row>
    <row r="274" spans="1:14" ht="38.25" x14ac:dyDescent="0.25">
      <c r="A274" s="95"/>
      <c r="B274" s="33"/>
      <c r="C274" s="86" t="s">
        <v>320</v>
      </c>
      <c r="D274" s="96"/>
      <c r="E274" s="87" t="s">
        <v>723</v>
      </c>
      <c r="F274" s="88">
        <f t="shared" ref="F274:K275" si="182">F275</f>
        <v>250</v>
      </c>
      <c r="G274" s="88"/>
      <c r="H274" s="88">
        <f t="shared" si="182"/>
        <v>250</v>
      </c>
      <c r="I274" s="88">
        <f t="shared" si="182"/>
        <v>250</v>
      </c>
      <c r="J274" s="88">
        <f t="shared" si="182"/>
        <v>25.5</v>
      </c>
      <c r="K274" s="88">
        <f t="shared" si="182"/>
        <v>25.5</v>
      </c>
      <c r="L274" s="88">
        <f t="shared" si="171"/>
        <v>10.199999999999999</v>
      </c>
      <c r="M274" s="88">
        <f t="shared" si="172"/>
        <v>100</v>
      </c>
      <c r="N274" s="236">
        <f t="shared" si="173"/>
        <v>0</v>
      </c>
    </row>
    <row r="275" spans="1:14" ht="38.25" x14ac:dyDescent="0.25">
      <c r="A275" s="70"/>
      <c r="B275" s="7"/>
      <c r="C275" s="89" t="s">
        <v>403</v>
      </c>
      <c r="D275" s="27"/>
      <c r="E275" s="28" t="s">
        <v>321</v>
      </c>
      <c r="F275" s="29">
        <f t="shared" si="182"/>
        <v>250</v>
      </c>
      <c r="G275" s="29"/>
      <c r="H275" s="29">
        <f t="shared" si="182"/>
        <v>250</v>
      </c>
      <c r="I275" s="29">
        <f t="shared" si="182"/>
        <v>250</v>
      </c>
      <c r="J275" s="29">
        <f t="shared" si="182"/>
        <v>25.5</v>
      </c>
      <c r="K275" s="29">
        <f t="shared" si="182"/>
        <v>25.5</v>
      </c>
      <c r="L275" s="29">
        <f t="shared" si="171"/>
        <v>10.199999999999999</v>
      </c>
      <c r="M275" s="29">
        <f t="shared" si="172"/>
        <v>100</v>
      </c>
      <c r="N275" s="236">
        <f t="shared" si="173"/>
        <v>0</v>
      </c>
    </row>
    <row r="276" spans="1:14" ht="25.5" x14ac:dyDescent="0.25">
      <c r="A276" s="70"/>
      <c r="B276" s="27"/>
      <c r="C276" s="89"/>
      <c r="D276" s="27" t="s">
        <v>13</v>
      </c>
      <c r="E276" s="28" t="s">
        <v>14</v>
      </c>
      <c r="F276" s="29">
        <v>250</v>
      </c>
      <c r="G276" s="29"/>
      <c r="H276" s="29">
        <v>250</v>
      </c>
      <c r="I276" s="29">
        <v>250</v>
      </c>
      <c r="J276" s="29">
        <v>25.5</v>
      </c>
      <c r="K276" s="29">
        <v>25.5</v>
      </c>
      <c r="L276" s="29">
        <f t="shared" si="171"/>
        <v>10.199999999999999</v>
      </c>
      <c r="M276" s="29">
        <f t="shared" si="172"/>
        <v>100</v>
      </c>
      <c r="N276" s="236">
        <f t="shared" si="173"/>
        <v>0</v>
      </c>
    </row>
    <row r="277" spans="1:14" ht="38.25" x14ac:dyDescent="0.25">
      <c r="A277" s="70"/>
      <c r="B277" s="27"/>
      <c r="C277" s="71" t="s">
        <v>331</v>
      </c>
      <c r="D277" s="7"/>
      <c r="E277" s="72" t="s">
        <v>332</v>
      </c>
      <c r="F277" s="73">
        <f>F278</f>
        <v>2792.2</v>
      </c>
      <c r="G277" s="73">
        <f>G278</f>
        <v>0</v>
      </c>
      <c r="H277" s="73">
        <f>H278</f>
        <v>2792.2</v>
      </c>
      <c r="I277" s="73">
        <f t="shared" ref="I277:K277" si="183">I278</f>
        <v>2792.2</v>
      </c>
      <c r="J277" s="73">
        <f t="shared" si="183"/>
        <v>1964.9</v>
      </c>
      <c r="K277" s="73">
        <f t="shared" si="183"/>
        <v>1899.7</v>
      </c>
      <c r="L277" s="73">
        <f t="shared" si="171"/>
        <v>68.03595730964831</v>
      </c>
      <c r="M277" s="73">
        <f t="shared" si="172"/>
        <v>96.68176497531681</v>
      </c>
      <c r="N277" s="236">
        <f t="shared" si="173"/>
        <v>0</v>
      </c>
    </row>
    <row r="278" spans="1:14" ht="25.5" x14ac:dyDescent="0.25">
      <c r="A278" s="70"/>
      <c r="B278" s="27"/>
      <c r="C278" s="89" t="s">
        <v>333</v>
      </c>
      <c r="D278" s="27"/>
      <c r="E278" s="28" t="s">
        <v>334</v>
      </c>
      <c r="F278" s="29">
        <f>F279+F280+F281</f>
        <v>2792.2</v>
      </c>
      <c r="G278" s="29">
        <f>G279+G280+G281</f>
        <v>0</v>
      </c>
      <c r="H278" s="29">
        <f>H279+H280+H281</f>
        <v>2792.2</v>
      </c>
      <c r="I278" s="29">
        <f t="shared" ref="I278:K278" si="184">I279+I280+I281</f>
        <v>2792.2</v>
      </c>
      <c r="J278" s="29">
        <f t="shared" si="184"/>
        <v>1964.9</v>
      </c>
      <c r="K278" s="29">
        <f t="shared" si="184"/>
        <v>1899.7</v>
      </c>
      <c r="L278" s="29">
        <f t="shared" si="171"/>
        <v>68.03595730964831</v>
      </c>
      <c r="M278" s="29">
        <f t="shared" si="172"/>
        <v>96.68176497531681</v>
      </c>
      <c r="N278" s="236">
        <f t="shared" si="173"/>
        <v>0</v>
      </c>
    </row>
    <row r="279" spans="1:14" ht="39" x14ac:dyDescent="0.25">
      <c r="A279" s="70"/>
      <c r="B279" s="27"/>
      <c r="C279" s="71"/>
      <c r="D279" s="27" t="s">
        <v>22</v>
      </c>
      <c r="E279" s="26" t="s">
        <v>388</v>
      </c>
      <c r="F279" s="49">
        <v>2493</v>
      </c>
      <c r="G279" s="49"/>
      <c r="H279" s="49">
        <f>SUM(F279:G279)</f>
        <v>2493</v>
      </c>
      <c r="I279" s="49">
        <f t="shared" ref="I279" si="185">SUM(G279:H279)</f>
        <v>2493</v>
      </c>
      <c r="J279" s="49">
        <v>1782.3</v>
      </c>
      <c r="K279" s="49">
        <v>1717.1</v>
      </c>
      <c r="L279" s="49">
        <f t="shared" si="171"/>
        <v>68.876855194544717</v>
      </c>
      <c r="M279" s="49">
        <f t="shared" si="172"/>
        <v>96.341805532177517</v>
      </c>
      <c r="N279" s="236">
        <f t="shared" si="173"/>
        <v>0</v>
      </c>
    </row>
    <row r="280" spans="1:14" ht="25.5" x14ac:dyDescent="0.25">
      <c r="A280" s="70"/>
      <c r="B280" s="27"/>
      <c r="C280" s="71"/>
      <c r="D280" s="27" t="s">
        <v>13</v>
      </c>
      <c r="E280" s="28" t="s">
        <v>14</v>
      </c>
      <c r="F280" s="29">
        <v>159</v>
      </c>
      <c r="G280" s="29"/>
      <c r="H280" s="29">
        <v>159</v>
      </c>
      <c r="I280" s="29">
        <v>159</v>
      </c>
      <c r="J280" s="29">
        <v>66.7</v>
      </c>
      <c r="K280" s="29">
        <v>66.7</v>
      </c>
      <c r="L280" s="29">
        <f t="shared" si="171"/>
        <v>41.949685534591197</v>
      </c>
      <c r="M280" s="29">
        <f t="shared" si="172"/>
        <v>100</v>
      </c>
      <c r="N280" s="236">
        <f t="shared" si="173"/>
        <v>0</v>
      </c>
    </row>
    <row r="281" spans="1:14" x14ac:dyDescent="0.25">
      <c r="A281" s="70"/>
      <c r="B281" s="27"/>
      <c r="C281" s="71"/>
      <c r="D281" s="27" t="s">
        <v>24</v>
      </c>
      <c r="E281" s="30" t="s">
        <v>25</v>
      </c>
      <c r="F281" s="29">
        <v>140.19999999999999</v>
      </c>
      <c r="G281" s="29"/>
      <c r="H281" s="29">
        <f>SUM(F281:G281)</f>
        <v>140.19999999999999</v>
      </c>
      <c r="I281" s="29">
        <f t="shared" ref="I281" si="186">SUM(G281:H281)</f>
        <v>140.19999999999999</v>
      </c>
      <c r="J281" s="29">
        <v>115.9</v>
      </c>
      <c r="K281" s="29">
        <v>115.9</v>
      </c>
      <c r="L281" s="29">
        <f t="shared" si="171"/>
        <v>82.6676176890157</v>
      </c>
      <c r="M281" s="29">
        <f t="shared" si="172"/>
        <v>100</v>
      </c>
      <c r="N281" s="236">
        <f t="shared" si="173"/>
        <v>0</v>
      </c>
    </row>
    <row r="282" spans="1:14" x14ac:dyDescent="0.25">
      <c r="A282" s="70"/>
      <c r="B282" s="7" t="s">
        <v>528</v>
      </c>
      <c r="C282" s="71"/>
      <c r="D282" s="70"/>
      <c r="E282" s="72" t="s">
        <v>529</v>
      </c>
      <c r="F282" s="227" t="e">
        <f t="shared" ref="F282:K282" si="187">F283+F299+F342+F405</f>
        <v>#REF!</v>
      </c>
      <c r="G282" s="73" t="e">
        <f t="shared" si="187"/>
        <v>#REF!</v>
      </c>
      <c r="H282" s="73">
        <f t="shared" si="187"/>
        <v>53505.002</v>
      </c>
      <c r="I282" s="73">
        <f t="shared" si="187"/>
        <v>53504.856999999996</v>
      </c>
      <c r="J282" s="73">
        <f t="shared" si="187"/>
        <v>35530.324000000001</v>
      </c>
      <c r="K282" s="73">
        <f t="shared" si="187"/>
        <v>35516.823999999993</v>
      </c>
      <c r="L282" s="73">
        <f t="shared" si="171"/>
        <v>66.380560553596098</v>
      </c>
      <c r="M282" s="73">
        <f t="shared" si="172"/>
        <v>99.962004286817063</v>
      </c>
      <c r="N282" s="236">
        <f t="shared" si="173"/>
        <v>-0.14500000000407454</v>
      </c>
    </row>
    <row r="283" spans="1:14" x14ac:dyDescent="0.25">
      <c r="A283" s="70"/>
      <c r="B283" s="7" t="s">
        <v>530</v>
      </c>
      <c r="C283" s="71"/>
      <c r="D283" s="70"/>
      <c r="E283" s="72" t="s">
        <v>531</v>
      </c>
      <c r="F283" s="73" t="e">
        <f t="shared" ref="F283:K284" si="188">F284</f>
        <v>#REF!</v>
      </c>
      <c r="G283" s="73" t="e">
        <f t="shared" si="188"/>
        <v>#REF!</v>
      </c>
      <c r="H283" s="73">
        <f t="shared" si="188"/>
        <v>3041.2</v>
      </c>
      <c r="I283" s="73">
        <f t="shared" si="188"/>
        <v>3041.2</v>
      </c>
      <c r="J283" s="73">
        <f t="shared" si="188"/>
        <v>1266.6000000000001</v>
      </c>
      <c r="K283" s="73">
        <f t="shared" si="188"/>
        <v>1262.7</v>
      </c>
      <c r="L283" s="73">
        <f t="shared" si="171"/>
        <v>41.51979481783507</v>
      </c>
      <c r="M283" s="73">
        <f t="shared" si="172"/>
        <v>99.692089057318796</v>
      </c>
      <c r="N283" s="236">
        <f t="shared" si="173"/>
        <v>0</v>
      </c>
    </row>
    <row r="284" spans="1:14" ht="25.5" x14ac:dyDescent="0.25">
      <c r="A284" s="70"/>
      <c r="B284" s="7"/>
      <c r="C284" s="71" t="s">
        <v>6</v>
      </c>
      <c r="D284" s="70"/>
      <c r="E284" s="74" t="s">
        <v>7</v>
      </c>
      <c r="F284" s="73" t="e">
        <f>F285+#REF!+#REF!</f>
        <v>#REF!</v>
      </c>
      <c r="G284" s="73" t="e">
        <f>G285+#REF!+#REF!</f>
        <v>#REF!</v>
      </c>
      <c r="H284" s="73">
        <f>H285</f>
        <v>3041.2</v>
      </c>
      <c r="I284" s="73">
        <f>I285</f>
        <v>3041.2</v>
      </c>
      <c r="J284" s="73">
        <f t="shared" si="188"/>
        <v>1266.6000000000001</v>
      </c>
      <c r="K284" s="73">
        <f t="shared" si="188"/>
        <v>1262.7</v>
      </c>
      <c r="L284" s="73">
        <f t="shared" si="171"/>
        <v>41.51979481783507</v>
      </c>
      <c r="M284" s="73">
        <f t="shared" si="172"/>
        <v>99.692089057318796</v>
      </c>
      <c r="N284" s="236">
        <f t="shared" si="173"/>
        <v>0</v>
      </c>
    </row>
    <row r="285" spans="1:14" ht="25.5" x14ac:dyDescent="0.25">
      <c r="A285" s="75"/>
      <c r="B285" s="76"/>
      <c r="C285" s="77" t="s">
        <v>164</v>
      </c>
      <c r="D285" s="102"/>
      <c r="E285" s="145" t="s">
        <v>720</v>
      </c>
      <c r="F285" s="79">
        <f t="shared" ref="F285:K285" si="189">F286</f>
        <v>3041.2</v>
      </c>
      <c r="G285" s="79">
        <f t="shared" si="189"/>
        <v>0</v>
      </c>
      <c r="H285" s="79">
        <f t="shared" si="189"/>
        <v>3041.2</v>
      </c>
      <c r="I285" s="79">
        <f t="shared" si="189"/>
        <v>3041.2</v>
      </c>
      <c r="J285" s="79">
        <f t="shared" si="189"/>
        <v>1266.6000000000001</v>
      </c>
      <c r="K285" s="79">
        <f t="shared" si="189"/>
        <v>1262.7</v>
      </c>
      <c r="L285" s="79">
        <f t="shared" si="171"/>
        <v>41.51979481783507</v>
      </c>
      <c r="M285" s="79">
        <f t="shared" si="172"/>
        <v>99.692089057318796</v>
      </c>
      <c r="N285" s="236">
        <f t="shared" si="173"/>
        <v>0</v>
      </c>
    </row>
    <row r="286" spans="1:14" ht="25.5" x14ac:dyDescent="0.25">
      <c r="A286" s="85"/>
      <c r="B286" s="33"/>
      <c r="C286" s="86" t="s">
        <v>436</v>
      </c>
      <c r="D286" s="33"/>
      <c r="E286" s="94" t="s">
        <v>678</v>
      </c>
      <c r="F286" s="88">
        <f>F287+F289+F291+F293+F295</f>
        <v>3041.2</v>
      </c>
      <c r="G286" s="88">
        <f>G287+G289+G291+G293+G295</f>
        <v>0</v>
      </c>
      <c r="H286" s="88">
        <f>H287+H289+H291+H293+H295</f>
        <v>3041.2</v>
      </c>
      <c r="I286" s="88">
        <f t="shared" ref="I286:K286" si="190">I287+I289+I291+I293+I295</f>
        <v>3041.2</v>
      </c>
      <c r="J286" s="88">
        <f t="shared" si="190"/>
        <v>1266.6000000000001</v>
      </c>
      <c r="K286" s="88">
        <f t="shared" si="190"/>
        <v>1262.7</v>
      </c>
      <c r="L286" s="88">
        <f t="shared" si="171"/>
        <v>41.51979481783507</v>
      </c>
      <c r="M286" s="88">
        <f t="shared" si="172"/>
        <v>99.692089057318796</v>
      </c>
      <c r="N286" s="236">
        <f t="shared" si="173"/>
        <v>0</v>
      </c>
    </row>
    <row r="287" spans="1:14" ht="38.25" x14ac:dyDescent="0.25">
      <c r="A287" s="70"/>
      <c r="B287" s="7"/>
      <c r="C287" s="89" t="s">
        <v>438</v>
      </c>
      <c r="D287" s="27"/>
      <c r="E287" s="114" t="s">
        <v>168</v>
      </c>
      <c r="F287" s="29">
        <f>F288</f>
        <v>106.6</v>
      </c>
      <c r="G287" s="29"/>
      <c r="H287" s="29">
        <f>H288</f>
        <v>106.6</v>
      </c>
      <c r="I287" s="29">
        <f t="shared" ref="I287:K287" si="191">I288</f>
        <v>106.6</v>
      </c>
      <c r="J287" s="29">
        <f t="shared" si="191"/>
        <v>80.3</v>
      </c>
      <c r="K287" s="29">
        <f t="shared" si="191"/>
        <v>76.400000000000006</v>
      </c>
      <c r="L287" s="29">
        <f t="shared" si="171"/>
        <v>71.669793621013142</v>
      </c>
      <c r="M287" s="29">
        <f t="shared" si="172"/>
        <v>95.143212951432147</v>
      </c>
      <c r="N287" s="236">
        <f t="shared" si="173"/>
        <v>0</v>
      </c>
    </row>
    <row r="288" spans="1:14" ht="25.5" x14ac:dyDescent="0.25">
      <c r="A288" s="70"/>
      <c r="B288" s="7"/>
      <c r="C288" s="89"/>
      <c r="D288" s="27" t="s">
        <v>13</v>
      </c>
      <c r="E288" s="28" t="s">
        <v>14</v>
      </c>
      <c r="F288" s="29">
        <v>106.6</v>
      </c>
      <c r="G288" s="29"/>
      <c r="H288" s="29">
        <v>106.6</v>
      </c>
      <c r="I288" s="29">
        <v>106.6</v>
      </c>
      <c r="J288" s="29">
        <v>80.3</v>
      </c>
      <c r="K288" s="29">
        <v>76.400000000000006</v>
      </c>
      <c r="L288" s="29">
        <f t="shared" si="171"/>
        <v>71.669793621013142</v>
      </c>
      <c r="M288" s="29">
        <f t="shared" si="172"/>
        <v>95.143212951432147</v>
      </c>
      <c r="N288" s="236">
        <f t="shared" si="173"/>
        <v>0</v>
      </c>
    </row>
    <row r="289" spans="1:14" ht="25.5" x14ac:dyDescent="0.25">
      <c r="A289" s="70"/>
      <c r="B289" s="7"/>
      <c r="C289" s="89" t="s">
        <v>439</v>
      </c>
      <c r="D289" s="27"/>
      <c r="E289" s="114" t="s">
        <v>429</v>
      </c>
      <c r="F289" s="29">
        <f>SUM(F290:F290)</f>
        <v>1804.4</v>
      </c>
      <c r="G289" s="29"/>
      <c r="H289" s="29">
        <f>SUM(H290:H290)</f>
        <v>1804.4</v>
      </c>
      <c r="I289" s="29">
        <f t="shared" ref="I289:K289" si="192">SUM(I290:I290)</f>
        <v>1804.4</v>
      </c>
      <c r="J289" s="29">
        <f t="shared" si="192"/>
        <v>959.9</v>
      </c>
      <c r="K289" s="29">
        <f t="shared" si="192"/>
        <v>959.9</v>
      </c>
      <c r="L289" s="29">
        <f t="shared" si="171"/>
        <v>53.197738860563057</v>
      </c>
      <c r="M289" s="29">
        <f t="shared" si="172"/>
        <v>100</v>
      </c>
      <c r="N289" s="236">
        <f t="shared" si="173"/>
        <v>0</v>
      </c>
    </row>
    <row r="290" spans="1:14" ht="25.5" x14ac:dyDescent="0.25">
      <c r="A290" s="70"/>
      <c r="B290" s="7"/>
      <c r="C290" s="89"/>
      <c r="D290" s="27" t="s">
        <v>13</v>
      </c>
      <c r="E290" s="28" t="s">
        <v>14</v>
      </c>
      <c r="F290" s="29">
        <v>1804.4</v>
      </c>
      <c r="G290" s="29"/>
      <c r="H290" s="29">
        <v>1804.4</v>
      </c>
      <c r="I290" s="29">
        <v>1804.4</v>
      </c>
      <c r="J290" s="29">
        <v>959.9</v>
      </c>
      <c r="K290" s="29">
        <v>959.9</v>
      </c>
      <c r="L290" s="29">
        <f t="shared" si="171"/>
        <v>53.197738860563057</v>
      </c>
      <c r="M290" s="29">
        <f t="shared" si="172"/>
        <v>100</v>
      </c>
      <c r="N290" s="236">
        <f t="shared" si="173"/>
        <v>0</v>
      </c>
    </row>
    <row r="291" spans="1:14" ht="26.25" x14ac:dyDescent="0.25">
      <c r="A291" s="70"/>
      <c r="B291" s="7"/>
      <c r="C291" s="31" t="s">
        <v>440</v>
      </c>
      <c r="D291" s="31"/>
      <c r="E291" s="26" t="s">
        <v>694</v>
      </c>
      <c r="F291" s="29">
        <f>F292</f>
        <v>226.5</v>
      </c>
      <c r="G291" s="29"/>
      <c r="H291" s="29">
        <f>H292</f>
        <v>226.5</v>
      </c>
      <c r="I291" s="29">
        <f t="shared" ref="I291:K291" si="193">I292</f>
        <v>226.5</v>
      </c>
      <c r="J291" s="29">
        <f t="shared" si="193"/>
        <v>38.200000000000003</v>
      </c>
      <c r="K291" s="29">
        <f t="shared" si="193"/>
        <v>38.200000000000003</v>
      </c>
      <c r="L291" s="29">
        <f t="shared" si="171"/>
        <v>16.865342163355411</v>
      </c>
      <c r="M291" s="29">
        <f t="shared" si="172"/>
        <v>100</v>
      </c>
      <c r="N291" s="236">
        <f t="shared" si="173"/>
        <v>0</v>
      </c>
    </row>
    <row r="292" spans="1:14" ht="26.25" x14ac:dyDescent="0.25">
      <c r="A292" s="70"/>
      <c r="B292" s="7"/>
      <c r="C292" s="31"/>
      <c r="D292" s="31" t="s">
        <v>13</v>
      </c>
      <c r="E292" s="26" t="s">
        <v>14</v>
      </c>
      <c r="F292" s="29">
        <v>226.5</v>
      </c>
      <c r="G292" s="29"/>
      <c r="H292" s="29">
        <v>226.5</v>
      </c>
      <c r="I292" s="29">
        <v>226.5</v>
      </c>
      <c r="J292" s="29">
        <v>38.200000000000003</v>
      </c>
      <c r="K292" s="29">
        <v>38.200000000000003</v>
      </c>
      <c r="L292" s="29">
        <f t="shared" si="171"/>
        <v>16.865342163355411</v>
      </c>
      <c r="M292" s="29">
        <f t="shared" si="172"/>
        <v>100</v>
      </c>
      <c r="N292" s="236">
        <f t="shared" si="173"/>
        <v>0</v>
      </c>
    </row>
    <row r="293" spans="1:14" ht="26.25" x14ac:dyDescent="0.25">
      <c r="A293" s="70"/>
      <c r="B293" s="7"/>
      <c r="C293" s="31" t="s">
        <v>465</v>
      </c>
      <c r="D293" s="31"/>
      <c r="E293" s="26" t="s">
        <v>684</v>
      </c>
      <c r="F293" s="29">
        <f>F294</f>
        <v>715.5</v>
      </c>
      <c r="G293" s="29">
        <f>G294</f>
        <v>0</v>
      </c>
      <c r="H293" s="29">
        <f>H294</f>
        <v>715.5</v>
      </c>
      <c r="I293" s="29">
        <f t="shared" ref="I293:K293" si="194">I294</f>
        <v>715.5</v>
      </c>
      <c r="J293" s="29">
        <f t="shared" si="194"/>
        <v>0</v>
      </c>
      <c r="K293" s="29">
        <f t="shared" si="194"/>
        <v>0</v>
      </c>
      <c r="L293" s="29">
        <f t="shared" si="171"/>
        <v>0</v>
      </c>
      <c r="M293" s="29"/>
      <c r="N293" s="236">
        <f t="shared" si="173"/>
        <v>0</v>
      </c>
    </row>
    <row r="294" spans="1:14" ht="26.25" x14ac:dyDescent="0.25">
      <c r="A294" s="70"/>
      <c r="B294" s="7"/>
      <c r="C294" s="31"/>
      <c r="D294" s="31" t="s">
        <v>13</v>
      </c>
      <c r="E294" s="26" t="s">
        <v>14</v>
      </c>
      <c r="F294" s="29">
        <v>715.5</v>
      </c>
      <c r="G294" s="29"/>
      <c r="H294" s="29">
        <v>715.5</v>
      </c>
      <c r="I294" s="29">
        <v>715.5</v>
      </c>
      <c r="J294" s="29">
        <v>0</v>
      </c>
      <c r="K294" s="29">
        <v>0</v>
      </c>
      <c r="L294" s="29">
        <f t="shared" si="171"/>
        <v>0</v>
      </c>
      <c r="M294" s="29"/>
      <c r="N294" s="236">
        <f t="shared" si="173"/>
        <v>0</v>
      </c>
    </row>
    <row r="295" spans="1:14" ht="25.5" x14ac:dyDescent="0.25">
      <c r="A295" s="70"/>
      <c r="B295" s="7"/>
      <c r="C295" s="27" t="s">
        <v>683</v>
      </c>
      <c r="D295" s="27"/>
      <c r="E295" s="28" t="s">
        <v>684</v>
      </c>
      <c r="F295" s="29">
        <f>F296</f>
        <v>188.20000000000002</v>
      </c>
      <c r="G295" s="29"/>
      <c r="H295" s="29">
        <f>H296</f>
        <v>188.2</v>
      </c>
      <c r="I295" s="29">
        <f t="shared" ref="I295:K295" si="195">I296</f>
        <v>188.2</v>
      </c>
      <c r="J295" s="29">
        <f t="shared" si="195"/>
        <v>188.2</v>
      </c>
      <c r="K295" s="29">
        <f t="shared" si="195"/>
        <v>188.2</v>
      </c>
      <c r="L295" s="29">
        <f t="shared" si="171"/>
        <v>100</v>
      </c>
      <c r="M295" s="29">
        <f t="shared" si="172"/>
        <v>100</v>
      </c>
      <c r="N295" s="236">
        <f t="shared" si="173"/>
        <v>0</v>
      </c>
    </row>
    <row r="296" spans="1:14" ht="25.5" x14ac:dyDescent="0.25">
      <c r="A296" s="70"/>
      <c r="B296" s="7"/>
      <c r="C296" s="27"/>
      <c r="D296" s="27" t="s">
        <v>13</v>
      </c>
      <c r="E296" s="28" t="s">
        <v>14</v>
      </c>
      <c r="F296" s="29">
        <f>F297+F298</f>
        <v>188.20000000000002</v>
      </c>
      <c r="G296" s="29"/>
      <c r="H296" s="29">
        <v>188.2</v>
      </c>
      <c r="I296" s="29">
        <v>188.2</v>
      </c>
      <c r="J296" s="29">
        <v>188.2</v>
      </c>
      <c r="K296" s="29">
        <v>188.2</v>
      </c>
      <c r="L296" s="29">
        <f t="shared" si="171"/>
        <v>100</v>
      </c>
      <c r="M296" s="29">
        <f t="shared" si="172"/>
        <v>100</v>
      </c>
      <c r="N296" s="236">
        <f t="shared" si="173"/>
        <v>0</v>
      </c>
    </row>
    <row r="297" spans="1:14" x14ac:dyDescent="0.25">
      <c r="A297" s="70"/>
      <c r="B297" s="7"/>
      <c r="C297" s="27"/>
      <c r="D297" s="27"/>
      <c r="E297" s="30" t="s">
        <v>166</v>
      </c>
      <c r="F297" s="29">
        <v>186.3</v>
      </c>
      <c r="G297" s="29"/>
      <c r="H297" s="29">
        <v>186.3</v>
      </c>
      <c r="I297" s="29">
        <v>186.3</v>
      </c>
      <c r="J297" s="29">
        <v>186.3</v>
      </c>
      <c r="K297" s="29">
        <v>186.3</v>
      </c>
      <c r="L297" s="29">
        <f t="shared" si="171"/>
        <v>100</v>
      </c>
      <c r="M297" s="29">
        <f t="shared" si="172"/>
        <v>100</v>
      </c>
      <c r="N297" s="236">
        <f t="shared" si="173"/>
        <v>0</v>
      </c>
    </row>
    <row r="298" spans="1:14" x14ac:dyDescent="0.25">
      <c r="A298" s="70"/>
      <c r="B298" s="7"/>
      <c r="C298" s="27"/>
      <c r="D298" s="27"/>
      <c r="E298" s="30" t="s">
        <v>167</v>
      </c>
      <c r="F298" s="29">
        <v>1.9</v>
      </c>
      <c r="G298" s="29"/>
      <c r="H298" s="29">
        <v>1.9</v>
      </c>
      <c r="I298" s="29">
        <v>1.9</v>
      </c>
      <c r="J298" s="29">
        <v>1.9</v>
      </c>
      <c r="K298" s="29">
        <v>1.9</v>
      </c>
      <c r="L298" s="29">
        <f t="shared" si="171"/>
        <v>100</v>
      </c>
      <c r="M298" s="29">
        <f t="shared" si="172"/>
        <v>100</v>
      </c>
      <c r="N298" s="236">
        <f t="shared" si="173"/>
        <v>0</v>
      </c>
    </row>
    <row r="299" spans="1:14" x14ac:dyDescent="0.25">
      <c r="A299" s="70"/>
      <c r="B299" s="7" t="s">
        <v>532</v>
      </c>
      <c r="C299" s="71"/>
      <c r="D299" s="70"/>
      <c r="E299" s="72" t="s">
        <v>533</v>
      </c>
      <c r="F299" s="73" t="e">
        <f t="shared" ref="F299:K299" si="196">F300+F338</f>
        <v>#REF!</v>
      </c>
      <c r="G299" s="73" t="e">
        <f t="shared" si="196"/>
        <v>#REF!</v>
      </c>
      <c r="H299" s="73">
        <f t="shared" si="196"/>
        <v>9849.4849999999988</v>
      </c>
      <c r="I299" s="73">
        <f t="shared" si="196"/>
        <v>9849.4999999999982</v>
      </c>
      <c r="J299" s="73">
        <f t="shared" si="196"/>
        <v>5124.8999999999996</v>
      </c>
      <c r="K299" s="73">
        <f t="shared" si="196"/>
        <v>5124.8999999999996</v>
      </c>
      <c r="L299" s="73">
        <f t="shared" si="171"/>
        <v>52.032082846845015</v>
      </c>
      <c r="M299" s="73">
        <f t="shared" si="172"/>
        <v>100</v>
      </c>
      <c r="N299" s="236">
        <f t="shared" si="173"/>
        <v>1.4999999999417923E-2</v>
      </c>
    </row>
    <row r="300" spans="1:14" ht="25.5" x14ac:dyDescent="0.25">
      <c r="A300" s="70"/>
      <c r="B300" s="27"/>
      <c r="C300" s="71" t="s">
        <v>6</v>
      </c>
      <c r="D300" s="70"/>
      <c r="E300" s="74" t="s">
        <v>7</v>
      </c>
      <c r="F300" s="73" t="e">
        <f t="shared" ref="F300:K300" si="197">F301</f>
        <v>#REF!</v>
      </c>
      <c r="G300" s="73" t="e">
        <f t="shared" si="197"/>
        <v>#REF!</v>
      </c>
      <c r="H300" s="73">
        <f t="shared" si="197"/>
        <v>8949.4849999999988</v>
      </c>
      <c r="I300" s="73">
        <f t="shared" si="197"/>
        <v>8949.4999999999982</v>
      </c>
      <c r="J300" s="73">
        <f t="shared" si="197"/>
        <v>4224.8999999999996</v>
      </c>
      <c r="K300" s="73">
        <f t="shared" si="197"/>
        <v>4224.8999999999996</v>
      </c>
      <c r="L300" s="73">
        <f t="shared" si="171"/>
        <v>47.208223923124201</v>
      </c>
      <c r="M300" s="73">
        <f t="shared" si="172"/>
        <v>100</v>
      </c>
      <c r="N300" s="236">
        <f t="shared" si="173"/>
        <v>1.4999999999417923E-2</v>
      </c>
    </row>
    <row r="301" spans="1:14" ht="25.5" x14ac:dyDescent="0.25">
      <c r="A301" s="75"/>
      <c r="B301" s="76"/>
      <c r="C301" s="77" t="s">
        <v>230</v>
      </c>
      <c r="D301" s="76"/>
      <c r="E301" s="145" t="s">
        <v>231</v>
      </c>
      <c r="F301" s="79" t="e">
        <f>#REF!+F302+F306</f>
        <v>#REF!</v>
      </c>
      <c r="G301" s="79" t="e">
        <f>#REF!+G302+G306</f>
        <v>#REF!</v>
      </c>
      <c r="H301" s="79">
        <f>H302+H306</f>
        <v>8949.4849999999988</v>
      </c>
      <c r="I301" s="79">
        <f>I302+I306</f>
        <v>8949.4999999999982</v>
      </c>
      <c r="J301" s="79">
        <f t="shared" ref="J301:K301" si="198">J302+J306</f>
        <v>4224.8999999999996</v>
      </c>
      <c r="K301" s="79">
        <f t="shared" si="198"/>
        <v>4224.8999999999996</v>
      </c>
      <c r="L301" s="79">
        <f t="shared" si="171"/>
        <v>47.208223923124201</v>
      </c>
      <c r="M301" s="79">
        <f t="shared" si="172"/>
        <v>100</v>
      </c>
      <c r="N301" s="236">
        <f t="shared" si="173"/>
        <v>1.4999999999417923E-2</v>
      </c>
    </row>
    <row r="302" spans="1:14" ht="25.5" x14ac:dyDescent="0.25">
      <c r="A302" s="107"/>
      <c r="B302" s="108"/>
      <c r="C302" s="109" t="s">
        <v>238</v>
      </c>
      <c r="D302" s="108"/>
      <c r="E302" s="146" t="s">
        <v>239</v>
      </c>
      <c r="F302" s="112">
        <f t="shared" ref="F302:K304" si="199">F303</f>
        <v>695.4</v>
      </c>
      <c r="G302" s="112"/>
      <c r="H302" s="112">
        <f t="shared" si="199"/>
        <v>695.4</v>
      </c>
      <c r="I302" s="112">
        <f t="shared" si="199"/>
        <v>695.4</v>
      </c>
      <c r="J302" s="112">
        <f t="shared" si="199"/>
        <v>645.79999999999995</v>
      </c>
      <c r="K302" s="112">
        <f t="shared" si="199"/>
        <v>645.79999999999995</v>
      </c>
      <c r="L302" s="112">
        <f t="shared" si="171"/>
        <v>92.867414437733672</v>
      </c>
      <c r="M302" s="112">
        <f t="shared" si="172"/>
        <v>100</v>
      </c>
      <c r="N302" s="236">
        <f t="shared" si="173"/>
        <v>0</v>
      </c>
    </row>
    <row r="303" spans="1:14" x14ac:dyDescent="0.25">
      <c r="A303" s="85"/>
      <c r="B303" s="33"/>
      <c r="C303" s="86" t="s">
        <v>247</v>
      </c>
      <c r="D303" s="96"/>
      <c r="E303" s="94" t="s">
        <v>248</v>
      </c>
      <c r="F303" s="88">
        <f t="shared" si="199"/>
        <v>695.4</v>
      </c>
      <c r="G303" s="88"/>
      <c r="H303" s="88">
        <f t="shared" si="199"/>
        <v>695.4</v>
      </c>
      <c r="I303" s="88">
        <f t="shared" si="199"/>
        <v>695.4</v>
      </c>
      <c r="J303" s="88">
        <f t="shared" si="199"/>
        <v>645.79999999999995</v>
      </c>
      <c r="K303" s="88">
        <f t="shared" si="199"/>
        <v>645.79999999999995</v>
      </c>
      <c r="L303" s="88">
        <f t="shared" si="171"/>
        <v>92.867414437733672</v>
      </c>
      <c r="M303" s="88">
        <f t="shared" si="172"/>
        <v>100</v>
      </c>
      <c r="N303" s="236">
        <f t="shared" si="173"/>
        <v>0</v>
      </c>
    </row>
    <row r="304" spans="1:14" x14ac:dyDescent="0.25">
      <c r="A304" s="70"/>
      <c r="B304" s="7"/>
      <c r="C304" s="151" t="s">
        <v>249</v>
      </c>
      <c r="D304" s="9"/>
      <c r="E304" s="28" t="s">
        <v>250</v>
      </c>
      <c r="F304" s="8">
        <f t="shared" si="199"/>
        <v>695.4</v>
      </c>
      <c r="G304" s="8"/>
      <c r="H304" s="8">
        <f t="shared" si="199"/>
        <v>695.4</v>
      </c>
      <c r="I304" s="8">
        <f t="shared" si="199"/>
        <v>695.4</v>
      </c>
      <c r="J304" s="8">
        <f t="shared" si="199"/>
        <v>645.79999999999995</v>
      </c>
      <c r="K304" s="8">
        <f t="shared" si="199"/>
        <v>645.79999999999995</v>
      </c>
      <c r="L304" s="8">
        <f t="shared" si="171"/>
        <v>92.867414437733672</v>
      </c>
      <c r="M304" s="8">
        <f t="shared" si="172"/>
        <v>100</v>
      </c>
      <c r="N304" s="236">
        <f t="shared" si="173"/>
        <v>0</v>
      </c>
    </row>
    <row r="305" spans="1:14" ht="25.5" x14ac:dyDescent="0.25">
      <c r="A305" s="70"/>
      <c r="B305" s="7"/>
      <c r="C305" s="152"/>
      <c r="D305" s="9" t="s">
        <v>13</v>
      </c>
      <c r="E305" s="28" t="s">
        <v>14</v>
      </c>
      <c r="F305" s="8">
        <v>695.4</v>
      </c>
      <c r="G305" s="8"/>
      <c r="H305" s="8">
        <v>695.4</v>
      </c>
      <c r="I305" s="8">
        <v>695.4</v>
      </c>
      <c r="J305" s="8">
        <v>645.79999999999995</v>
      </c>
      <c r="K305" s="8">
        <v>645.79999999999995</v>
      </c>
      <c r="L305" s="8">
        <f t="shared" si="171"/>
        <v>92.867414437733672</v>
      </c>
      <c r="M305" s="8">
        <f t="shared" si="172"/>
        <v>100</v>
      </c>
      <c r="N305" s="236">
        <f t="shared" si="173"/>
        <v>0</v>
      </c>
    </row>
    <row r="306" spans="1:14" ht="25.5" x14ac:dyDescent="0.25">
      <c r="A306" s="107"/>
      <c r="B306" s="108"/>
      <c r="C306" s="109" t="s">
        <v>258</v>
      </c>
      <c r="D306" s="108"/>
      <c r="E306" s="153" t="s">
        <v>534</v>
      </c>
      <c r="F306" s="112" t="e">
        <f t="shared" ref="F306:K306" si="200">F307+F320+F329</f>
        <v>#REF!</v>
      </c>
      <c r="G306" s="112" t="e">
        <f t="shared" si="200"/>
        <v>#REF!</v>
      </c>
      <c r="H306" s="112">
        <f t="shared" si="200"/>
        <v>8254.0849999999991</v>
      </c>
      <c r="I306" s="112">
        <f t="shared" si="200"/>
        <v>8254.0999999999985</v>
      </c>
      <c r="J306" s="112">
        <f t="shared" si="200"/>
        <v>3579.1</v>
      </c>
      <c r="K306" s="112">
        <f t="shared" si="200"/>
        <v>3579.1</v>
      </c>
      <c r="L306" s="112">
        <f t="shared" si="171"/>
        <v>43.361480960976976</v>
      </c>
      <c r="M306" s="112">
        <f t="shared" si="172"/>
        <v>100</v>
      </c>
      <c r="N306" s="236">
        <f t="shared" si="173"/>
        <v>1.4999999999417923E-2</v>
      </c>
    </row>
    <row r="307" spans="1:14" ht="39" x14ac:dyDescent="0.25">
      <c r="A307" s="85"/>
      <c r="B307" s="33"/>
      <c r="C307" s="86" t="s">
        <v>259</v>
      </c>
      <c r="D307" s="33"/>
      <c r="E307" s="154" t="s">
        <v>397</v>
      </c>
      <c r="F307" s="88" t="e">
        <f>F308+#REF!+F312+#REF!+F310+F316</f>
        <v>#REF!</v>
      </c>
      <c r="G307" s="88" t="e">
        <f>G308+#REF!+G312+#REF!+G310+G316</f>
        <v>#REF!</v>
      </c>
      <c r="H307" s="88">
        <f>H308+H312+H310+H316</f>
        <v>4591.835</v>
      </c>
      <c r="I307" s="88">
        <f>I308+I312+I310+I316</f>
        <v>4591.8999999999996</v>
      </c>
      <c r="J307" s="88">
        <f t="shared" ref="J307:K307" si="201">J308+J312+J310+J316</f>
        <v>3134.6</v>
      </c>
      <c r="K307" s="88">
        <f t="shared" si="201"/>
        <v>3134.6</v>
      </c>
      <c r="L307" s="88">
        <f t="shared" si="171"/>
        <v>68.263681700385476</v>
      </c>
      <c r="M307" s="88">
        <f t="shared" si="172"/>
        <v>100</v>
      </c>
      <c r="N307" s="236">
        <f t="shared" si="173"/>
        <v>6.4999999999599822E-2</v>
      </c>
    </row>
    <row r="308" spans="1:14" x14ac:dyDescent="0.25">
      <c r="A308" s="70"/>
      <c r="B308" s="7"/>
      <c r="C308" s="89" t="s">
        <v>395</v>
      </c>
      <c r="D308" s="27"/>
      <c r="E308" s="28" t="s">
        <v>401</v>
      </c>
      <c r="F308" s="8">
        <f>F309</f>
        <v>2203.558</v>
      </c>
      <c r="G308" s="8">
        <f>G309</f>
        <v>770.1</v>
      </c>
      <c r="H308" s="8">
        <f>H309</f>
        <v>2973.6579999999999</v>
      </c>
      <c r="I308" s="8">
        <f t="shared" ref="I308:K308" si="202">I309</f>
        <v>2973.7</v>
      </c>
      <c r="J308" s="8">
        <f t="shared" si="202"/>
        <v>2128.1999999999998</v>
      </c>
      <c r="K308" s="8">
        <f t="shared" si="202"/>
        <v>2128.1999999999998</v>
      </c>
      <c r="L308" s="8">
        <f t="shared" si="171"/>
        <v>71.567407606685279</v>
      </c>
      <c r="M308" s="8">
        <f t="shared" si="172"/>
        <v>100</v>
      </c>
      <c r="N308" s="236">
        <f t="shared" si="173"/>
        <v>4.1999999999916326E-2</v>
      </c>
    </row>
    <row r="309" spans="1:14" ht="25.5" x14ac:dyDescent="0.25">
      <c r="A309" s="70"/>
      <c r="B309" s="7"/>
      <c r="C309" s="71"/>
      <c r="D309" s="27" t="s">
        <v>13</v>
      </c>
      <c r="E309" s="28" t="s">
        <v>14</v>
      </c>
      <c r="F309" s="29">
        <v>2203.558</v>
      </c>
      <c r="G309" s="29">
        <v>770.1</v>
      </c>
      <c r="H309" s="29">
        <f>SUM(F309:G309)</f>
        <v>2973.6579999999999</v>
      </c>
      <c r="I309" s="29">
        <v>2973.7</v>
      </c>
      <c r="J309" s="29">
        <v>2128.1999999999998</v>
      </c>
      <c r="K309" s="29">
        <v>2128.1999999999998</v>
      </c>
      <c r="L309" s="29">
        <f t="shared" si="171"/>
        <v>71.567407606685279</v>
      </c>
      <c r="M309" s="29">
        <f t="shared" si="172"/>
        <v>100</v>
      </c>
      <c r="N309" s="236">
        <f t="shared" si="173"/>
        <v>4.1999999999916326E-2</v>
      </c>
    </row>
    <row r="310" spans="1:14" ht="26.25" x14ac:dyDescent="0.25">
      <c r="A310" s="70"/>
      <c r="B310" s="7"/>
      <c r="C310" s="89" t="s">
        <v>454</v>
      </c>
      <c r="D310" s="27"/>
      <c r="E310" s="6" t="s">
        <v>349</v>
      </c>
      <c r="F310" s="8">
        <f>F311</f>
        <v>543.1</v>
      </c>
      <c r="G310" s="8"/>
      <c r="H310" s="8">
        <f>H311</f>
        <v>543.1</v>
      </c>
      <c r="I310" s="8">
        <f>I311</f>
        <v>543.1</v>
      </c>
      <c r="J310" s="8">
        <f t="shared" ref="J310:K310" si="203">J311</f>
        <v>331.3</v>
      </c>
      <c r="K310" s="8">
        <f t="shared" si="203"/>
        <v>331.3</v>
      </c>
      <c r="L310" s="8">
        <f t="shared" si="171"/>
        <v>61.001657153378751</v>
      </c>
      <c r="M310" s="8">
        <f t="shared" si="172"/>
        <v>100</v>
      </c>
      <c r="N310" s="236">
        <f t="shared" si="173"/>
        <v>0</v>
      </c>
    </row>
    <row r="311" spans="1:14" ht="25.5" x14ac:dyDescent="0.25">
      <c r="A311" s="70"/>
      <c r="B311" s="7"/>
      <c r="C311" s="71"/>
      <c r="D311" s="27" t="s">
        <v>13</v>
      </c>
      <c r="E311" s="28" t="s">
        <v>14</v>
      </c>
      <c r="F311" s="8">
        <v>543.1</v>
      </c>
      <c r="G311" s="8"/>
      <c r="H311" s="8">
        <v>543.1</v>
      </c>
      <c r="I311" s="8">
        <v>543.1</v>
      </c>
      <c r="J311" s="8">
        <v>331.3</v>
      </c>
      <c r="K311" s="8">
        <v>331.3</v>
      </c>
      <c r="L311" s="8">
        <f t="shared" si="171"/>
        <v>61.001657153378751</v>
      </c>
      <c r="M311" s="8">
        <f t="shared" si="172"/>
        <v>100</v>
      </c>
      <c r="N311" s="236">
        <f t="shared" si="173"/>
        <v>0</v>
      </c>
    </row>
    <row r="312" spans="1:14" ht="26.25" x14ac:dyDescent="0.25">
      <c r="A312" s="70"/>
      <c r="B312" s="7"/>
      <c r="C312" s="100" t="s">
        <v>384</v>
      </c>
      <c r="D312" s="31"/>
      <c r="E312" s="26" t="s">
        <v>386</v>
      </c>
      <c r="F312" s="36">
        <f>F313</f>
        <v>400</v>
      </c>
      <c r="G312" s="36"/>
      <c r="H312" s="36">
        <f>H313</f>
        <v>400</v>
      </c>
      <c r="I312" s="36">
        <f t="shared" ref="I312:K312" si="204">I313</f>
        <v>400</v>
      </c>
      <c r="J312" s="36">
        <f t="shared" si="204"/>
        <v>0</v>
      </c>
      <c r="K312" s="36">
        <f t="shared" si="204"/>
        <v>0</v>
      </c>
      <c r="L312" s="36">
        <f t="shared" si="171"/>
        <v>0</v>
      </c>
      <c r="M312" s="36"/>
      <c r="N312" s="236">
        <f t="shared" si="173"/>
        <v>0</v>
      </c>
    </row>
    <row r="313" spans="1:14" ht="26.25" x14ac:dyDescent="0.25">
      <c r="A313" s="70"/>
      <c r="B313" s="7"/>
      <c r="C313" s="155"/>
      <c r="D313" s="31" t="s">
        <v>13</v>
      </c>
      <c r="E313" s="26" t="s">
        <v>14</v>
      </c>
      <c r="F313" s="36">
        <v>400</v>
      </c>
      <c r="G313" s="36"/>
      <c r="H313" s="36">
        <v>400</v>
      </c>
      <c r="I313" s="36">
        <v>400</v>
      </c>
      <c r="J313" s="36">
        <v>0</v>
      </c>
      <c r="K313" s="36">
        <v>0</v>
      </c>
      <c r="L313" s="36">
        <f t="shared" si="171"/>
        <v>0</v>
      </c>
      <c r="M313" s="36"/>
      <c r="N313" s="236">
        <f t="shared" si="173"/>
        <v>0</v>
      </c>
    </row>
    <row r="314" spans="1:14" x14ac:dyDescent="0.25">
      <c r="A314" s="70"/>
      <c r="B314" s="7"/>
      <c r="C314" s="155"/>
      <c r="D314" s="31"/>
      <c r="E314" s="26" t="s">
        <v>225</v>
      </c>
      <c r="F314" s="36">
        <v>380</v>
      </c>
      <c r="G314" s="36"/>
      <c r="H314" s="36">
        <v>380</v>
      </c>
      <c r="I314" s="36">
        <v>380</v>
      </c>
      <c r="J314" s="36">
        <v>0</v>
      </c>
      <c r="K314" s="36">
        <v>0</v>
      </c>
      <c r="L314" s="36">
        <f t="shared" si="171"/>
        <v>0</v>
      </c>
      <c r="M314" s="36"/>
      <c r="N314" s="236">
        <f t="shared" si="173"/>
        <v>0</v>
      </c>
    </row>
    <row r="315" spans="1:14" x14ac:dyDescent="0.25">
      <c r="A315" s="70"/>
      <c r="B315" s="7"/>
      <c r="C315" s="155"/>
      <c r="D315" s="31"/>
      <c r="E315" s="26" t="s">
        <v>167</v>
      </c>
      <c r="F315" s="36">
        <v>20</v>
      </c>
      <c r="G315" s="36"/>
      <c r="H315" s="36">
        <v>20</v>
      </c>
      <c r="I315" s="36">
        <v>20</v>
      </c>
      <c r="J315" s="36">
        <v>0</v>
      </c>
      <c r="K315" s="36">
        <v>0</v>
      </c>
      <c r="L315" s="36">
        <f t="shared" si="171"/>
        <v>0</v>
      </c>
      <c r="M315" s="36"/>
      <c r="N315" s="236">
        <f t="shared" si="173"/>
        <v>0</v>
      </c>
    </row>
    <row r="316" spans="1:14" ht="39" x14ac:dyDescent="0.25">
      <c r="A316" s="70"/>
      <c r="B316" s="7"/>
      <c r="C316" s="57" t="s">
        <v>679</v>
      </c>
      <c r="D316" s="46"/>
      <c r="E316" s="2" t="s">
        <v>680</v>
      </c>
      <c r="F316" s="49">
        <f>F317</f>
        <v>846.577</v>
      </c>
      <c r="G316" s="49">
        <f>G317</f>
        <v>-171.5</v>
      </c>
      <c r="H316" s="49">
        <f>H317</f>
        <v>675.077</v>
      </c>
      <c r="I316" s="49">
        <v>675.1</v>
      </c>
      <c r="J316" s="49">
        <v>675.1</v>
      </c>
      <c r="K316" s="49">
        <v>675.1</v>
      </c>
      <c r="L316" s="49">
        <f t="shared" si="171"/>
        <v>100</v>
      </c>
      <c r="M316" s="49">
        <f t="shared" si="172"/>
        <v>100</v>
      </c>
      <c r="N316" s="236">
        <f t="shared" si="173"/>
        <v>2.3000000000024556E-2</v>
      </c>
    </row>
    <row r="317" spans="1:14" ht="26.25" x14ac:dyDescent="0.25">
      <c r="A317" s="70"/>
      <c r="B317" s="7"/>
      <c r="C317" s="47"/>
      <c r="D317" s="46" t="s">
        <v>13</v>
      </c>
      <c r="E317" s="48" t="s">
        <v>14</v>
      </c>
      <c r="F317" s="49">
        <f>F318+F319</f>
        <v>846.577</v>
      </c>
      <c r="G317" s="49">
        <f>G318+G319</f>
        <v>-171.5</v>
      </c>
      <c r="H317" s="49">
        <f>H318+H319</f>
        <v>675.077</v>
      </c>
      <c r="I317" s="36">
        <f t="shared" ref="I317:K317" si="205">I318+I319</f>
        <v>675.077</v>
      </c>
      <c r="J317" s="36">
        <f t="shared" si="205"/>
        <v>675.077</v>
      </c>
      <c r="K317" s="36">
        <f t="shared" si="205"/>
        <v>675.077</v>
      </c>
      <c r="L317" s="49">
        <f t="shared" si="171"/>
        <v>100</v>
      </c>
      <c r="M317" s="49">
        <f t="shared" si="172"/>
        <v>100</v>
      </c>
      <c r="N317" s="236">
        <f t="shared" si="173"/>
        <v>0</v>
      </c>
    </row>
    <row r="318" spans="1:14" x14ac:dyDescent="0.25">
      <c r="A318" s="70"/>
      <c r="B318" s="7"/>
      <c r="C318" s="47"/>
      <c r="D318" s="46"/>
      <c r="E318" s="48" t="s">
        <v>225</v>
      </c>
      <c r="F318" s="49">
        <v>634.93299999999999</v>
      </c>
      <c r="G318" s="49">
        <v>-128.6</v>
      </c>
      <c r="H318" s="49">
        <f>SUM(F318:G318)</f>
        <v>506.33299999999997</v>
      </c>
      <c r="I318" s="36">
        <v>506.33299999999997</v>
      </c>
      <c r="J318" s="36">
        <v>506.33299999999997</v>
      </c>
      <c r="K318" s="36">
        <v>506.33299999999997</v>
      </c>
      <c r="L318" s="49">
        <f t="shared" si="171"/>
        <v>100</v>
      </c>
      <c r="M318" s="49">
        <f t="shared" si="172"/>
        <v>100</v>
      </c>
      <c r="N318" s="236">
        <f t="shared" si="173"/>
        <v>0</v>
      </c>
    </row>
    <row r="319" spans="1:14" x14ac:dyDescent="0.25">
      <c r="A319" s="70"/>
      <c r="B319" s="7"/>
      <c r="C319" s="47"/>
      <c r="D319" s="46"/>
      <c r="E319" s="48" t="s">
        <v>167</v>
      </c>
      <c r="F319" s="49">
        <v>211.64400000000001</v>
      </c>
      <c r="G319" s="49">
        <v>-42.9</v>
      </c>
      <c r="H319" s="49">
        <f>SUM(F319:G319)</f>
        <v>168.744</v>
      </c>
      <c r="I319" s="36">
        <v>168.744</v>
      </c>
      <c r="J319" s="36">
        <v>168.744</v>
      </c>
      <c r="K319" s="36">
        <v>168.744</v>
      </c>
      <c r="L319" s="49">
        <f t="shared" si="171"/>
        <v>100</v>
      </c>
      <c r="M319" s="49">
        <f t="shared" si="172"/>
        <v>100</v>
      </c>
      <c r="N319" s="236">
        <f t="shared" si="173"/>
        <v>0</v>
      </c>
    </row>
    <row r="320" spans="1:14" ht="25.5" x14ac:dyDescent="0.25">
      <c r="A320" s="85"/>
      <c r="B320" s="33"/>
      <c r="C320" s="86" t="s">
        <v>407</v>
      </c>
      <c r="D320" s="33"/>
      <c r="E320" s="94" t="s">
        <v>408</v>
      </c>
      <c r="F320" s="88" t="e">
        <f>F321+F323+#REF!+#REF!+F325</f>
        <v>#REF!</v>
      </c>
      <c r="G320" s="88" t="e">
        <f>G321+G323+#REF!+#REF!+G325</f>
        <v>#REF!</v>
      </c>
      <c r="H320" s="88">
        <f>H321+H323+H325</f>
        <v>1731.7999999999997</v>
      </c>
      <c r="I320" s="88">
        <f>I321+I323+I325</f>
        <v>1731.7999999999997</v>
      </c>
      <c r="J320" s="88">
        <f t="shared" ref="J320:K320" si="206">J321+J323+J325</f>
        <v>379.2</v>
      </c>
      <c r="K320" s="88">
        <f t="shared" si="206"/>
        <v>379.2</v>
      </c>
      <c r="L320" s="88">
        <f t="shared" si="171"/>
        <v>21.896292874465875</v>
      </c>
      <c r="M320" s="88">
        <f t="shared" si="172"/>
        <v>100</v>
      </c>
      <c r="N320" s="236">
        <f t="shared" si="173"/>
        <v>0</v>
      </c>
    </row>
    <row r="321" spans="1:14" ht="25.5" x14ac:dyDescent="0.25">
      <c r="A321" s="70"/>
      <c r="B321" s="7"/>
      <c r="C321" s="100" t="s">
        <v>415</v>
      </c>
      <c r="D321" s="27"/>
      <c r="E321" s="28" t="s">
        <v>400</v>
      </c>
      <c r="F321" s="29">
        <f>F322</f>
        <v>471.9</v>
      </c>
      <c r="G321" s="29">
        <f>G322</f>
        <v>0</v>
      </c>
      <c r="H321" s="29">
        <f>H322</f>
        <v>471.9</v>
      </c>
      <c r="I321" s="29">
        <f t="shared" ref="I321:K321" si="207">I322</f>
        <v>471.9</v>
      </c>
      <c r="J321" s="29">
        <f t="shared" si="207"/>
        <v>379.2</v>
      </c>
      <c r="K321" s="29">
        <f t="shared" si="207"/>
        <v>379.2</v>
      </c>
      <c r="L321" s="29">
        <f t="shared" si="171"/>
        <v>80.356007628734901</v>
      </c>
      <c r="M321" s="29">
        <f t="shared" si="172"/>
        <v>100</v>
      </c>
      <c r="N321" s="236">
        <f t="shared" si="173"/>
        <v>0</v>
      </c>
    </row>
    <row r="322" spans="1:14" ht="25.5" x14ac:dyDescent="0.25">
      <c r="A322" s="70"/>
      <c r="B322" s="7"/>
      <c r="C322" s="155"/>
      <c r="D322" s="27" t="s">
        <v>13</v>
      </c>
      <c r="E322" s="28" t="s">
        <v>14</v>
      </c>
      <c r="F322" s="29">
        <v>471.9</v>
      </c>
      <c r="G322" s="29"/>
      <c r="H322" s="29">
        <f>SUM(F322:G322)</f>
        <v>471.9</v>
      </c>
      <c r="I322" s="29">
        <f t="shared" ref="I322" si="208">SUM(G322:H322)</f>
        <v>471.9</v>
      </c>
      <c r="J322" s="29">
        <v>379.2</v>
      </c>
      <c r="K322" s="29">
        <v>379.2</v>
      </c>
      <c r="L322" s="29">
        <f t="shared" si="171"/>
        <v>80.356007628734901</v>
      </c>
      <c r="M322" s="29">
        <f t="shared" si="172"/>
        <v>100</v>
      </c>
      <c r="N322" s="236">
        <f t="shared" si="173"/>
        <v>0</v>
      </c>
    </row>
    <row r="323" spans="1:14" x14ac:dyDescent="0.25">
      <c r="A323" s="70"/>
      <c r="B323" s="7"/>
      <c r="C323" s="46" t="s">
        <v>455</v>
      </c>
      <c r="D323" s="57"/>
      <c r="E323" s="56" t="s">
        <v>659</v>
      </c>
      <c r="F323" s="49">
        <f>F324</f>
        <v>62.8</v>
      </c>
      <c r="G323" s="49">
        <f>G324</f>
        <v>0</v>
      </c>
      <c r="H323" s="49">
        <f>H324</f>
        <v>62.8</v>
      </c>
      <c r="I323" s="49">
        <f t="shared" ref="I323:K323" si="209">I324</f>
        <v>62.8</v>
      </c>
      <c r="J323" s="49">
        <f t="shared" si="209"/>
        <v>0</v>
      </c>
      <c r="K323" s="49">
        <f t="shared" si="209"/>
        <v>0</v>
      </c>
      <c r="L323" s="49">
        <f t="shared" si="171"/>
        <v>0</v>
      </c>
      <c r="M323" s="49"/>
      <c r="N323" s="236">
        <f t="shared" si="173"/>
        <v>0</v>
      </c>
    </row>
    <row r="324" spans="1:14" ht="25.5" x14ac:dyDescent="0.25">
      <c r="A324" s="70"/>
      <c r="B324" s="7"/>
      <c r="C324" s="46"/>
      <c r="D324" s="51" t="s">
        <v>13</v>
      </c>
      <c r="E324" s="52" t="s">
        <v>162</v>
      </c>
      <c r="F324" s="49">
        <v>62.8</v>
      </c>
      <c r="G324" s="49"/>
      <c r="H324" s="49">
        <f>SUM(F324:G324)</f>
        <v>62.8</v>
      </c>
      <c r="I324" s="49">
        <f t="shared" ref="I324" si="210">SUM(G324:H324)</f>
        <v>62.8</v>
      </c>
      <c r="J324" s="49">
        <v>0</v>
      </c>
      <c r="K324" s="49">
        <v>0</v>
      </c>
      <c r="L324" s="49">
        <f t="shared" ref="L324:L383" si="211">K324/I324*100</f>
        <v>0</v>
      </c>
      <c r="M324" s="49"/>
      <c r="N324" s="236">
        <f t="shared" ref="N324:N385" si="212">I324-H324</f>
        <v>0</v>
      </c>
    </row>
    <row r="325" spans="1:14" ht="51.75" x14ac:dyDescent="0.25">
      <c r="A325" s="70"/>
      <c r="B325" s="7"/>
      <c r="C325" s="46" t="s">
        <v>692</v>
      </c>
      <c r="D325" s="57"/>
      <c r="E325" s="6" t="s">
        <v>691</v>
      </c>
      <c r="F325" s="49">
        <f>F326</f>
        <v>1197.0999999999999</v>
      </c>
      <c r="G325" s="49"/>
      <c r="H325" s="65">
        <f>H326</f>
        <v>1197.0999999999999</v>
      </c>
      <c r="I325" s="65">
        <f t="shared" ref="I325:K325" si="213">I326</f>
        <v>1197.0999999999999</v>
      </c>
      <c r="J325" s="65">
        <f t="shared" si="213"/>
        <v>0</v>
      </c>
      <c r="K325" s="65">
        <f t="shared" si="213"/>
        <v>0</v>
      </c>
      <c r="L325" s="65">
        <f t="shared" si="211"/>
        <v>0</v>
      </c>
      <c r="M325" s="65"/>
      <c r="N325" s="236">
        <f t="shared" si="212"/>
        <v>0</v>
      </c>
    </row>
    <row r="326" spans="1:14" ht="25.5" x14ac:dyDescent="0.25">
      <c r="A326" s="70"/>
      <c r="B326" s="7"/>
      <c r="C326" s="46"/>
      <c r="D326" s="51" t="s">
        <v>161</v>
      </c>
      <c r="E326" s="52" t="s">
        <v>162</v>
      </c>
      <c r="F326" s="49">
        <f>F327+F328</f>
        <v>1197.0999999999999</v>
      </c>
      <c r="G326" s="49"/>
      <c r="H326" s="65">
        <f>H327+H328</f>
        <v>1197.0999999999999</v>
      </c>
      <c r="I326" s="65">
        <f t="shared" ref="I326:K326" si="214">I327+I328</f>
        <v>1197.0999999999999</v>
      </c>
      <c r="J326" s="65">
        <f t="shared" si="214"/>
        <v>0</v>
      </c>
      <c r="K326" s="65">
        <f t="shared" si="214"/>
        <v>0</v>
      </c>
      <c r="L326" s="65">
        <f t="shared" si="211"/>
        <v>0</v>
      </c>
      <c r="M326" s="65"/>
      <c r="N326" s="236">
        <f t="shared" si="212"/>
        <v>0</v>
      </c>
    </row>
    <row r="327" spans="1:14" x14ac:dyDescent="0.25">
      <c r="A327" s="70"/>
      <c r="B327" s="7"/>
      <c r="C327" s="46"/>
      <c r="D327" s="51"/>
      <c r="E327" s="26" t="s">
        <v>225</v>
      </c>
      <c r="F327" s="49">
        <v>1197</v>
      </c>
      <c r="G327" s="49"/>
      <c r="H327" s="65">
        <v>1197</v>
      </c>
      <c r="I327" s="65">
        <v>1197</v>
      </c>
      <c r="J327" s="65">
        <v>0</v>
      </c>
      <c r="K327" s="65">
        <v>0</v>
      </c>
      <c r="L327" s="65">
        <f t="shared" si="211"/>
        <v>0</v>
      </c>
      <c r="M327" s="65"/>
      <c r="N327" s="236">
        <f t="shared" si="212"/>
        <v>0</v>
      </c>
    </row>
    <row r="328" spans="1:14" x14ac:dyDescent="0.25">
      <c r="A328" s="70"/>
      <c r="B328" s="7"/>
      <c r="C328" s="46"/>
      <c r="D328" s="51"/>
      <c r="E328" s="64" t="s">
        <v>167</v>
      </c>
      <c r="F328" s="49">
        <v>0.1</v>
      </c>
      <c r="G328" s="49"/>
      <c r="H328" s="65">
        <v>0.1</v>
      </c>
      <c r="I328" s="65">
        <v>0.1</v>
      </c>
      <c r="J328" s="65">
        <v>0</v>
      </c>
      <c r="K328" s="65">
        <v>0</v>
      </c>
      <c r="L328" s="65">
        <f t="shared" si="211"/>
        <v>0</v>
      </c>
      <c r="M328" s="65"/>
      <c r="N328" s="236">
        <f t="shared" si="212"/>
        <v>0</v>
      </c>
    </row>
    <row r="329" spans="1:14" ht="25.5" x14ac:dyDescent="0.25">
      <c r="A329" s="85"/>
      <c r="B329" s="33"/>
      <c r="C329" s="33" t="s">
        <v>737</v>
      </c>
      <c r="D329" s="33"/>
      <c r="E329" s="94" t="s">
        <v>738</v>
      </c>
      <c r="F329" s="210" t="e">
        <f>#REF!+F334</f>
        <v>#REF!</v>
      </c>
      <c r="G329" s="210" t="e">
        <f>G334+#REF!+G330+G332</f>
        <v>#REF!</v>
      </c>
      <c r="H329" s="210">
        <f>H334+H330+H332</f>
        <v>1930.4499999999998</v>
      </c>
      <c r="I329" s="210">
        <f>I334+I330+I332</f>
        <v>1930.4</v>
      </c>
      <c r="J329" s="210">
        <f t="shared" ref="J329:K329" si="215">J334+J330+J332</f>
        <v>65.3</v>
      </c>
      <c r="K329" s="210">
        <f t="shared" si="215"/>
        <v>65.3</v>
      </c>
      <c r="L329" s="210">
        <f t="shared" si="211"/>
        <v>3.3827186075424778</v>
      </c>
      <c r="M329" s="210">
        <f t="shared" ref="M329:M383" si="216">K329/J329*100</f>
        <v>100</v>
      </c>
      <c r="N329" s="236">
        <f t="shared" si="212"/>
        <v>-4.9999999999727152E-2</v>
      </c>
    </row>
    <row r="330" spans="1:14" ht="26.25" x14ac:dyDescent="0.25">
      <c r="A330" s="70"/>
      <c r="B330" s="7"/>
      <c r="C330" s="225" t="s">
        <v>739</v>
      </c>
      <c r="D330" s="51"/>
      <c r="E330" s="64" t="s">
        <v>788</v>
      </c>
      <c r="F330" s="49"/>
      <c r="G330" s="49">
        <f>G331</f>
        <v>458.4</v>
      </c>
      <c r="H330" s="49">
        <f>H331</f>
        <v>458.4</v>
      </c>
      <c r="I330" s="49">
        <f t="shared" ref="I330:K330" si="217">I331</f>
        <v>458.4</v>
      </c>
      <c r="J330" s="49">
        <f t="shared" si="217"/>
        <v>0</v>
      </c>
      <c r="K330" s="49">
        <f t="shared" si="217"/>
        <v>0</v>
      </c>
      <c r="L330" s="49">
        <f t="shared" si="211"/>
        <v>0</v>
      </c>
      <c r="M330" s="49"/>
      <c r="N330" s="236">
        <f t="shared" si="212"/>
        <v>0</v>
      </c>
    </row>
    <row r="331" spans="1:14" ht="25.5" x14ac:dyDescent="0.25">
      <c r="A331" s="70"/>
      <c r="B331" s="7"/>
      <c r="C331" s="225"/>
      <c r="D331" s="51" t="s">
        <v>53</v>
      </c>
      <c r="E331" s="28" t="s">
        <v>54</v>
      </c>
      <c r="F331" s="49"/>
      <c r="G331" s="49">
        <v>458.4</v>
      </c>
      <c r="H331" s="49">
        <f>SUM(G331)</f>
        <v>458.4</v>
      </c>
      <c r="I331" s="49">
        <f t="shared" ref="I331" si="218">SUM(H331)</f>
        <v>458.4</v>
      </c>
      <c r="J331" s="49">
        <v>0</v>
      </c>
      <c r="K331" s="49">
        <v>0</v>
      </c>
      <c r="L331" s="49">
        <f t="shared" si="211"/>
        <v>0</v>
      </c>
      <c r="M331" s="49"/>
      <c r="N331" s="236">
        <f t="shared" si="212"/>
        <v>0</v>
      </c>
    </row>
    <row r="332" spans="1:14" x14ac:dyDescent="0.25">
      <c r="A332" s="70"/>
      <c r="B332" s="7"/>
      <c r="C332" s="225" t="s">
        <v>791</v>
      </c>
      <c r="D332" s="51"/>
      <c r="E332" s="64" t="s">
        <v>790</v>
      </c>
      <c r="F332" s="49"/>
      <c r="G332" s="49">
        <f>G333</f>
        <v>167</v>
      </c>
      <c r="H332" s="49">
        <f>H333</f>
        <v>167</v>
      </c>
      <c r="I332" s="49">
        <f t="shared" ref="I332:K332" si="219">I333</f>
        <v>167</v>
      </c>
      <c r="J332" s="49">
        <f t="shared" si="219"/>
        <v>0</v>
      </c>
      <c r="K332" s="49">
        <f t="shared" si="219"/>
        <v>0</v>
      </c>
      <c r="L332" s="49">
        <f t="shared" si="211"/>
        <v>0</v>
      </c>
      <c r="M332" s="49"/>
      <c r="N332" s="236">
        <f t="shared" si="212"/>
        <v>0</v>
      </c>
    </row>
    <row r="333" spans="1:14" ht="25.5" x14ac:dyDescent="0.25">
      <c r="A333" s="70"/>
      <c r="B333" s="7"/>
      <c r="C333" s="225"/>
      <c r="D333" s="51" t="s">
        <v>53</v>
      </c>
      <c r="E333" s="28" t="s">
        <v>54</v>
      </c>
      <c r="F333" s="49"/>
      <c r="G333" s="49">
        <v>167</v>
      </c>
      <c r="H333" s="49">
        <f>SUM(G333)</f>
        <v>167</v>
      </c>
      <c r="I333" s="49">
        <f t="shared" ref="I333" si="220">SUM(H333)</f>
        <v>167</v>
      </c>
      <c r="J333" s="49">
        <v>0</v>
      </c>
      <c r="K333" s="49">
        <v>0</v>
      </c>
      <c r="L333" s="49">
        <f t="shared" si="211"/>
        <v>0</v>
      </c>
      <c r="M333" s="49"/>
      <c r="N333" s="236">
        <f t="shared" si="212"/>
        <v>0</v>
      </c>
    </row>
    <row r="334" spans="1:14" ht="25.5" x14ac:dyDescent="0.25">
      <c r="A334" s="70"/>
      <c r="B334" s="7"/>
      <c r="C334" s="46" t="s">
        <v>752</v>
      </c>
      <c r="D334" s="57"/>
      <c r="E334" s="56" t="s">
        <v>658</v>
      </c>
      <c r="F334" s="49">
        <f>F335</f>
        <v>65.25</v>
      </c>
      <c r="G334" s="49">
        <f>G335</f>
        <v>1239.8</v>
      </c>
      <c r="H334" s="49">
        <f>H335</f>
        <v>1305.05</v>
      </c>
      <c r="I334" s="49">
        <f t="shared" ref="I334:K334" si="221">I335</f>
        <v>1305</v>
      </c>
      <c r="J334" s="49">
        <f t="shared" si="221"/>
        <v>65.3</v>
      </c>
      <c r="K334" s="49">
        <f t="shared" si="221"/>
        <v>65.3</v>
      </c>
      <c r="L334" s="49">
        <f t="shared" si="211"/>
        <v>5.0038314176245207</v>
      </c>
      <c r="M334" s="49">
        <f t="shared" si="216"/>
        <v>100</v>
      </c>
      <c r="N334" s="236">
        <f t="shared" si="212"/>
        <v>-4.9999999999954525E-2</v>
      </c>
    </row>
    <row r="335" spans="1:14" ht="25.5" x14ac:dyDescent="0.25">
      <c r="A335" s="70"/>
      <c r="B335" s="7"/>
      <c r="C335" s="46"/>
      <c r="D335" s="51" t="s">
        <v>53</v>
      </c>
      <c r="E335" s="56" t="s">
        <v>14</v>
      </c>
      <c r="F335" s="49">
        <f>F337</f>
        <v>65.25</v>
      </c>
      <c r="G335" s="49">
        <f>G336</f>
        <v>1239.8</v>
      </c>
      <c r="H335" s="49">
        <f>H337+H336</f>
        <v>1305.05</v>
      </c>
      <c r="I335" s="49">
        <v>1305</v>
      </c>
      <c r="J335" s="49">
        <f t="shared" ref="J335:K335" si="222">J337+J336</f>
        <v>65.3</v>
      </c>
      <c r="K335" s="49">
        <f t="shared" si="222"/>
        <v>65.3</v>
      </c>
      <c r="L335" s="49">
        <f t="shared" si="211"/>
        <v>5.0038314176245207</v>
      </c>
      <c r="M335" s="49">
        <f t="shared" si="216"/>
        <v>100</v>
      </c>
      <c r="N335" s="236">
        <f t="shared" si="212"/>
        <v>-4.9999999999954525E-2</v>
      </c>
    </row>
    <row r="336" spans="1:14" x14ac:dyDescent="0.25">
      <c r="A336" s="70"/>
      <c r="B336" s="7"/>
      <c r="C336" s="225"/>
      <c r="D336" s="51"/>
      <c r="E336" s="28" t="s">
        <v>225</v>
      </c>
      <c r="F336" s="49"/>
      <c r="G336" s="49">
        <v>1239.8</v>
      </c>
      <c r="H336" s="49">
        <f>G336</f>
        <v>1239.8</v>
      </c>
      <c r="I336" s="49">
        <v>1239.75</v>
      </c>
      <c r="J336" s="49">
        <v>0</v>
      </c>
      <c r="K336" s="49">
        <v>0</v>
      </c>
      <c r="L336" s="49">
        <f t="shared" si="211"/>
        <v>0</v>
      </c>
      <c r="M336" s="49"/>
      <c r="N336" s="236">
        <f t="shared" si="212"/>
        <v>-4.9999999999954525E-2</v>
      </c>
    </row>
    <row r="337" spans="1:14" x14ac:dyDescent="0.25">
      <c r="A337" s="70"/>
      <c r="B337" s="7"/>
      <c r="C337" s="46"/>
      <c r="D337" s="51"/>
      <c r="E337" s="64" t="s">
        <v>167</v>
      </c>
      <c r="F337" s="49">
        <v>65.25</v>
      </c>
      <c r="G337" s="49"/>
      <c r="H337" s="49">
        <v>65.25</v>
      </c>
      <c r="I337" s="49">
        <v>65.25</v>
      </c>
      <c r="J337" s="49">
        <v>65.3</v>
      </c>
      <c r="K337" s="49">
        <v>65.3</v>
      </c>
      <c r="L337" s="49">
        <f t="shared" si="211"/>
        <v>100.07662835249043</v>
      </c>
      <c r="M337" s="49">
        <f t="shared" si="216"/>
        <v>100</v>
      </c>
      <c r="N337" s="236">
        <f t="shared" si="212"/>
        <v>0</v>
      </c>
    </row>
    <row r="338" spans="1:14" x14ac:dyDescent="0.25">
      <c r="A338" s="70"/>
      <c r="B338" s="7"/>
      <c r="C338" s="71" t="s">
        <v>481</v>
      </c>
      <c r="D338" s="7"/>
      <c r="E338" s="72" t="s">
        <v>725</v>
      </c>
      <c r="F338" s="73">
        <f>F339</f>
        <v>900</v>
      </c>
      <c r="G338" s="73"/>
      <c r="H338" s="73">
        <f>H339</f>
        <v>900</v>
      </c>
      <c r="I338" s="73">
        <f t="shared" ref="I338:K338" si="223">I339</f>
        <v>900</v>
      </c>
      <c r="J338" s="73">
        <f t="shared" si="223"/>
        <v>900</v>
      </c>
      <c r="K338" s="73">
        <f t="shared" si="223"/>
        <v>900</v>
      </c>
      <c r="L338" s="73">
        <f t="shared" si="211"/>
        <v>100</v>
      </c>
      <c r="M338" s="73">
        <f t="shared" si="216"/>
        <v>100</v>
      </c>
      <c r="N338" s="236">
        <f t="shared" si="212"/>
        <v>0</v>
      </c>
    </row>
    <row r="339" spans="1:14" ht="38.25" x14ac:dyDescent="0.25">
      <c r="A339" s="70"/>
      <c r="B339" s="7"/>
      <c r="C339" s="71" t="s">
        <v>331</v>
      </c>
      <c r="D339" s="7"/>
      <c r="E339" s="72" t="s">
        <v>535</v>
      </c>
      <c r="F339" s="73">
        <f>F340</f>
        <v>900</v>
      </c>
      <c r="G339" s="73"/>
      <c r="H339" s="73">
        <f t="shared" ref="H339:K340" si="224">H340</f>
        <v>900</v>
      </c>
      <c r="I339" s="73">
        <f t="shared" si="224"/>
        <v>900</v>
      </c>
      <c r="J339" s="73">
        <f t="shared" si="224"/>
        <v>900</v>
      </c>
      <c r="K339" s="73">
        <f t="shared" si="224"/>
        <v>900</v>
      </c>
      <c r="L339" s="73">
        <f t="shared" si="211"/>
        <v>100</v>
      </c>
      <c r="M339" s="73">
        <f t="shared" si="216"/>
        <v>100</v>
      </c>
      <c r="N339" s="236">
        <f t="shared" si="212"/>
        <v>0</v>
      </c>
    </row>
    <row r="340" spans="1:14" ht="25.5" x14ac:dyDescent="0.25">
      <c r="A340" s="66"/>
      <c r="B340" s="27"/>
      <c r="C340" s="89" t="s">
        <v>343</v>
      </c>
      <c r="D340" s="27"/>
      <c r="E340" s="28" t="s">
        <v>344</v>
      </c>
      <c r="F340" s="29">
        <f>F341</f>
        <v>900</v>
      </c>
      <c r="G340" s="29"/>
      <c r="H340" s="29">
        <f>H341</f>
        <v>900</v>
      </c>
      <c r="I340" s="29">
        <f t="shared" si="224"/>
        <v>900</v>
      </c>
      <c r="J340" s="29">
        <f t="shared" si="224"/>
        <v>900</v>
      </c>
      <c r="K340" s="29">
        <f t="shared" si="224"/>
        <v>900</v>
      </c>
      <c r="L340" s="29">
        <f t="shared" si="211"/>
        <v>100</v>
      </c>
      <c r="M340" s="29">
        <f t="shared" si="216"/>
        <v>100</v>
      </c>
      <c r="N340" s="236">
        <f t="shared" si="212"/>
        <v>0</v>
      </c>
    </row>
    <row r="341" spans="1:14" x14ac:dyDescent="0.25">
      <c r="A341" s="66"/>
      <c r="B341" s="27"/>
      <c r="C341" s="89"/>
      <c r="D341" s="27" t="s">
        <v>24</v>
      </c>
      <c r="E341" s="28" t="s">
        <v>25</v>
      </c>
      <c r="F341" s="29">
        <v>900</v>
      </c>
      <c r="G341" s="29"/>
      <c r="H341" s="29">
        <v>900</v>
      </c>
      <c r="I341" s="29">
        <v>900</v>
      </c>
      <c r="J341" s="29">
        <v>900</v>
      </c>
      <c r="K341" s="29">
        <v>900</v>
      </c>
      <c r="L341" s="29">
        <f t="shared" si="211"/>
        <v>100</v>
      </c>
      <c r="M341" s="29">
        <f t="shared" si="216"/>
        <v>100</v>
      </c>
      <c r="N341" s="236">
        <f t="shared" si="212"/>
        <v>0</v>
      </c>
    </row>
    <row r="342" spans="1:14" ht="19.5" customHeight="1" x14ac:dyDescent="0.25">
      <c r="A342" s="70"/>
      <c r="B342" s="7" t="s">
        <v>536</v>
      </c>
      <c r="C342" s="71"/>
      <c r="D342" s="70"/>
      <c r="E342" s="72" t="s">
        <v>537</v>
      </c>
      <c r="F342" s="73" t="e">
        <f t="shared" ref="F342:K343" si="225">F343</f>
        <v>#REF!</v>
      </c>
      <c r="G342" s="73" t="e">
        <f t="shared" si="225"/>
        <v>#REF!</v>
      </c>
      <c r="H342" s="73">
        <f t="shared" si="225"/>
        <v>23839.817000000003</v>
      </c>
      <c r="I342" s="233">
        <f t="shared" si="225"/>
        <v>23839.757000000001</v>
      </c>
      <c r="J342" s="233">
        <f t="shared" si="225"/>
        <v>14744.423999999997</v>
      </c>
      <c r="K342" s="233">
        <f t="shared" si="225"/>
        <v>14744.423999999997</v>
      </c>
      <c r="L342" s="73">
        <f t="shared" si="211"/>
        <v>61.848046521615117</v>
      </c>
      <c r="M342" s="73">
        <f t="shared" si="216"/>
        <v>100</v>
      </c>
      <c r="N342" s="236">
        <f t="shared" si="212"/>
        <v>-6.0000000001309672E-2</v>
      </c>
    </row>
    <row r="343" spans="1:14" ht="25.5" x14ac:dyDescent="0.25">
      <c r="A343" s="70"/>
      <c r="B343" s="7"/>
      <c r="C343" s="71"/>
      <c r="D343" s="7"/>
      <c r="E343" s="74" t="s">
        <v>7</v>
      </c>
      <c r="F343" s="73" t="e">
        <f t="shared" si="225"/>
        <v>#REF!</v>
      </c>
      <c r="G343" s="73" t="e">
        <f t="shared" si="225"/>
        <v>#REF!</v>
      </c>
      <c r="H343" s="73">
        <f t="shared" si="225"/>
        <v>23839.817000000003</v>
      </c>
      <c r="I343" s="73">
        <f t="shared" si="225"/>
        <v>23839.757000000001</v>
      </c>
      <c r="J343" s="73">
        <f t="shared" si="225"/>
        <v>14744.423999999997</v>
      </c>
      <c r="K343" s="73">
        <f t="shared" si="225"/>
        <v>14744.423999999997</v>
      </c>
      <c r="L343" s="73">
        <f t="shared" si="211"/>
        <v>61.848046521615117</v>
      </c>
      <c r="M343" s="73">
        <f t="shared" si="216"/>
        <v>100</v>
      </c>
      <c r="N343" s="236">
        <f t="shared" si="212"/>
        <v>-6.0000000001309672E-2</v>
      </c>
    </row>
    <row r="344" spans="1:14" ht="25.5" x14ac:dyDescent="0.25">
      <c r="A344" s="75"/>
      <c r="B344" s="76"/>
      <c r="C344" s="77" t="s">
        <v>230</v>
      </c>
      <c r="D344" s="76"/>
      <c r="E344" s="145" t="s">
        <v>231</v>
      </c>
      <c r="F344" s="79" t="e">
        <f t="shared" ref="F344:K344" si="226">F354+F390+F345</f>
        <v>#REF!</v>
      </c>
      <c r="G344" s="79" t="e">
        <f t="shared" si="226"/>
        <v>#REF!</v>
      </c>
      <c r="H344" s="79">
        <f t="shared" si="226"/>
        <v>23839.817000000003</v>
      </c>
      <c r="I344" s="79">
        <f t="shared" si="226"/>
        <v>23839.757000000001</v>
      </c>
      <c r="J344" s="79">
        <f t="shared" si="226"/>
        <v>14744.423999999997</v>
      </c>
      <c r="K344" s="79">
        <f t="shared" si="226"/>
        <v>14744.423999999997</v>
      </c>
      <c r="L344" s="79">
        <f t="shared" si="211"/>
        <v>61.848046521615117</v>
      </c>
      <c r="M344" s="79">
        <f t="shared" si="216"/>
        <v>100</v>
      </c>
      <c r="N344" s="236">
        <f t="shared" si="212"/>
        <v>-6.0000000001309672E-2</v>
      </c>
    </row>
    <row r="345" spans="1:14" ht="32.25" customHeight="1" x14ac:dyDescent="0.25">
      <c r="A345" s="135"/>
      <c r="B345" s="128"/>
      <c r="C345" s="156" t="s">
        <v>232</v>
      </c>
      <c r="D345" s="157"/>
      <c r="E345" s="158" t="s">
        <v>233</v>
      </c>
      <c r="F345" s="159">
        <f t="shared" ref="F345:K345" si="227">F346</f>
        <v>1117.4000000000001</v>
      </c>
      <c r="G345" s="159"/>
      <c r="H345" s="159">
        <f t="shared" si="227"/>
        <v>1117.4000000000001</v>
      </c>
      <c r="I345" s="159">
        <f t="shared" si="227"/>
        <v>1117.4000000000001</v>
      </c>
      <c r="J345" s="159">
        <f t="shared" si="227"/>
        <v>1117.4000000000001</v>
      </c>
      <c r="K345" s="159">
        <f t="shared" si="227"/>
        <v>1117.4000000000001</v>
      </c>
      <c r="L345" s="159">
        <f t="shared" si="211"/>
        <v>100</v>
      </c>
      <c r="M345" s="159">
        <f t="shared" si="216"/>
        <v>100</v>
      </c>
      <c r="N345" s="236">
        <f t="shared" si="212"/>
        <v>0</v>
      </c>
    </row>
    <row r="346" spans="1:14" ht="39" x14ac:dyDescent="0.25">
      <c r="A346" s="85"/>
      <c r="B346" s="33"/>
      <c r="C346" s="143" t="s">
        <v>234</v>
      </c>
      <c r="D346" s="144"/>
      <c r="E346" s="154" t="s">
        <v>235</v>
      </c>
      <c r="F346" s="160">
        <f>F349</f>
        <v>1117.4000000000001</v>
      </c>
      <c r="G346" s="160"/>
      <c r="H346" s="160">
        <f>H349</f>
        <v>1117.4000000000001</v>
      </c>
      <c r="I346" s="160">
        <f t="shared" ref="I346:K346" si="228">I349</f>
        <v>1117.4000000000001</v>
      </c>
      <c r="J346" s="160">
        <f t="shared" si="228"/>
        <v>1117.4000000000001</v>
      </c>
      <c r="K346" s="160">
        <f t="shared" si="228"/>
        <v>1117.4000000000001</v>
      </c>
      <c r="L346" s="160">
        <f t="shared" si="211"/>
        <v>100</v>
      </c>
      <c r="M346" s="160">
        <f t="shared" si="216"/>
        <v>100</v>
      </c>
      <c r="N346" s="236">
        <f t="shared" si="212"/>
        <v>0</v>
      </c>
    </row>
    <row r="347" spans="1:14" ht="25.5" x14ac:dyDescent="0.25">
      <c r="A347" s="66"/>
      <c r="B347" s="27"/>
      <c r="C347" s="151" t="s">
        <v>675</v>
      </c>
      <c r="D347" s="9"/>
      <c r="E347" s="28" t="s">
        <v>660</v>
      </c>
      <c r="F347" s="36">
        <f>F349</f>
        <v>1117.4000000000001</v>
      </c>
      <c r="G347" s="36"/>
      <c r="H347" s="36">
        <f>H349</f>
        <v>1117.4000000000001</v>
      </c>
      <c r="I347" s="36">
        <f t="shared" ref="I347:K347" si="229">I349</f>
        <v>1117.4000000000001</v>
      </c>
      <c r="J347" s="36">
        <f t="shared" si="229"/>
        <v>1117.4000000000001</v>
      </c>
      <c r="K347" s="36">
        <f t="shared" si="229"/>
        <v>1117.4000000000001</v>
      </c>
      <c r="L347" s="36">
        <f t="shared" si="211"/>
        <v>100</v>
      </c>
      <c r="M347" s="36">
        <f t="shared" si="216"/>
        <v>100</v>
      </c>
      <c r="N347" s="236">
        <f t="shared" si="212"/>
        <v>0</v>
      </c>
    </row>
    <row r="348" spans="1:14" x14ac:dyDescent="0.25">
      <c r="A348" s="66"/>
      <c r="B348" s="27"/>
      <c r="C348" s="100"/>
      <c r="D348" s="31"/>
      <c r="E348" s="6" t="s">
        <v>0</v>
      </c>
      <c r="F348" s="36"/>
      <c r="G348" s="36"/>
      <c r="H348" s="36"/>
      <c r="I348" s="36"/>
      <c r="J348" s="36"/>
      <c r="K348" s="36"/>
      <c r="L348" s="36"/>
      <c r="M348" s="36"/>
      <c r="N348" s="236">
        <f t="shared" si="212"/>
        <v>0</v>
      </c>
    </row>
    <row r="349" spans="1:14" s="199" customFormat="1" x14ac:dyDescent="0.25">
      <c r="A349" s="193"/>
      <c r="B349" s="194"/>
      <c r="C349" s="195"/>
      <c r="D349" s="196"/>
      <c r="E349" s="197" t="s">
        <v>662</v>
      </c>
      <c r="F349" s="198">
        <f>F351+F352+F353</f>
        <v>1117.4000000000001</v>
      </c>
      <c r="G349" s="198"/>
      <c r="H349" s="198">
        <f>H351+H352+H353</f>
        <v>1117.4000000000001</v>
      </c>
      <c r="I349" s="198">
        <f t="shared" ref="I349:K349" si="230">I351+I352+I353</f>
        <v>1117.4000000000001</v>
      </c>
      <c r="J349" s="198">
        <f t="shared" si="230"/>
        <v>1117.4000000000001</v>
      </c>
      <c r="K349" s="198">
        <f t="shared" si="230"/>
        <v>1117.4000000000001</v>
      </c>
      <c r="L349" s="198">
        <f t="shared" si="211"/>
        <v>100</v>
      </c>
      <c r="M349" s="198">
        <f t="shared" si="216"/>
        <v>100</v>
      </c>
      <c r="N349" s="236">
        <f t="shared" si="212"/>
        <v>0</v>
      </c>
    </row>
    <row r="350" spans="1:14" ht="26.25" x14ac:dyDescent="0.25">
      <c r="A350" s="70"/>
      <c r="B350" s="7"/>
      <c r="C350" s="151"/>
      <c r="D350" s="14" t="s">
        <v>13</v>
      </c>
      <c r="E350" s="4" t="s">
        <v>14</v>
      </c>
      <c r="F350" s="36">
        <f>F351+F352+F353</f>
        <v>1117.4000000000001</v>
      </c>
      <c r="G350" s="36"/>
      <c r="H350" s="36">
        <f>H351+H352+H353</f>
        <v>1117.4000000000001</v>
      </c>
      <c r="I350" s="36">
        <f t="shared" ref="I350:K350" si="231">I351+I352+I353</f>
        <v>1117.4000000000001</v>
      </c>
      <c r="J350" s="36">
        <f t="shared" si="231"/>
        <v>1117.4000000000001</v>
      </c>
      <c r="K350" s="36">
        <f t="shared" si="231"/>
        <v>1117.4000000000001</v>
      </c>
      <c r="L350" s="36">
        <f t="shared" si="211"/>
        <v>100</v>
      </c>
      <c r="M350" s="36">
        <f t="shared" si="216"/>
        <v>100</v>
      </c>
      <c r="N350" s="236">
        <f t="shared" si="212"/>
        <v>0</v>
      </c>
    </row>
    <row r="351" spans="1:14" x14ac:dyDescent="0.25">
      <c r="A351" s="70"/>
      <c r="B351" s="7"/>
      <c r="C351" s="151"/>
      <c r="D351" s="9"/>
      <c r="E351" s="28" t="s">
        <v>236</v>
      </c>
      <c r="F351" s="49">
        <v>743.1</v>
      </c>
      <c r="G351" s="49"/>
      <c r="H351" s="49">
        <v>743.1</v>
      </c>
      <c r="I351" s="49">
        <v>743.1</v>
      </c>
      <c r="J351" s="49">
        <v>743.1</v>
      </c>
      <c r="K351" s="49">
        <v>743.1</v>
      </c>
      <c r="L351" s="49">
        <f t="shared" si="211"/>
        <v>100</v>
      </c>
      <c r="M351" s="49">
        <f t="shared" si="216"/>
        <v>100</v>
      </c>
      <c r="N351" s="236">
        <f t="shared" si="212"/>
        <v>0</v>
      </c>
    </row>
    <row r="352" spans="1:14" x14ac:dyDescent="0.25">
      <c r="A352" s="70"/>
      <c r="B352" s="7"/>
      <c r="C352" s="151"/>
      <c r="D352" s="9"/>
      <c r="E352" s="28" t="s">
        <v>225</v>
      </c>
      <c r="F352" s="49">
        <v>39.1</v>
      </c>
      <c r="G352" s="49"/>
      <c r="H352" s="49">
        <v>39.1</v>
      </c>
      <c r="I352" s="49">
        <v>39.1</v>
      </c>
      <c r="J352" s="49">
        <v>39.1</v>
      </c>
      <c r="K352" s="49">
        <v>39.1</v>
      </c>
      <c r="L352" s="49">
        <f t="shared" si="211"/>
        <v>100</v>
      </c>
      <c r="M352" s="49">
        <f t="shared" si="216"/>
        <v>100</v>
      </c>
      <c r="N352" s="236">
        <f t="shared" si="212"/>
        <v>0</v>
      </c>
    </row>
    <row r="353" spans="1:14" x14ac:dyDescent="0.25">
      <c r="A353" s="70"/>
      <c r="B353" s="7"/>
      <c r="C353" s="151"/>
      <c r="D353" s="9"/>
      <c r="E353" s="30" t="s">
        <v>167</v>
      </c>
      <c r="F353" s="49">
        <v>335.2</v>
      </c>
      <c r="G353" s="49"/>
      <c r="H353" s="49">
        <v>335.2</v>
      </c>
      <c r="I353" s="49">
        <v>335.2</v>
      </c>
      <c r="J353" s="49">
        <v>335.2</v>
      </c>
      <c r="K353" s="49">
        <v>335.2</v>
      </c>
      <c r="L353" s="49">
        <f t="shared" si="211"/>
        <v>100</v>
      </c>
      <c r="M353" s="49">
        <f t="shared" si="216"/>
        <v>100</v>
      </c>
      <c r="N353" s="236">
        <f t="shared" si="212"/>
        <v>0</v>
      </c>
    </row>
    <row r="354" spans="1:14" ht="25.5" x14ac:dyDescent="0.25">
      <c r="A354" s="127"/>
      <c r="B354" s="128"/>
      <c r="C354" s="129" t="s">
        <v>238</v>
      </c>
      <c r="D354" s="128"/>
      <c r="E354" s="130" t="s">
        <v>239</v>
      </c>
      <c r="F354" s="131" t="e">
        <f>F355+F360+F379</f>
        <v>#REF!</v>
      </c>
      <c r="G354" s="131" t="e">
        <f>G355+G360+G379</f>
        <v>#REF!</v>
      </c>
      <c r="H354" s="131">
        <f>H355+H360+H379</f>
        <v>13733.284</v>
      </c>
      <c r="I354" s="131">
        <f t="shared" ref="I354:K354" si="232">I355+I360+I379</f>
        <v>13733.224</v>
      </c>
      <c r="J354" s="131">
        <f t="shared" si="232"/>
        <v>12268.723999999998</v>
      </c>
      <c r="K354" s="131">
        <f t="shared" si="232"/>
        <v>12268.723999999998</v>
      </c>
      <c r="L354" s="131">
        <f t="shared" si="211"/>
        <v>89.336080151317702</v>
      </c>
      <c r="M354" s="131">
        <f t="shared" si="216"/>
        <v>100</v>
      </c>
      <c r="N354" s="236">
        <f t="shared" si="212"/>
        <v>-5.9999999999490683E-2</v>
      </c>
    </row>
    <row r="355" spans="1:14" ht="38.25" x14ac:dyDescent="0.25">
      <c r="A355" s="85"/>
      <c r="B355" s="33"/>
      <c r="C355" s="86" t="s">
        <v>240</v>
      </c>
      <c r="D355" s="33"/>
      <c r="E355" s="94" t="s">
        <v>241</v>
      </c>
      <c r="F355" s="88">
        <f t="shared" ref="F355" si="233">F356</f>
        <v>1120.5</v>
      </c>
      <c r="G355" s="88">
        <f t="shared" ref="F355:K356" si="234">G356</f>
        <v>0</v>
      </c>
      <c r="H355" s="88">
        <f t="shared" si="234"/>
        <v>1120.5</v>
      </c>
      <c r="I355" s="88">
        <f t="shared" si="234"/>
        <v>1120.5</v>
      </c>
      <c r="J355" s="88">
        <f t="shared" si="234"/>
        <v>570.29999999999995</v>
      </c>
      <c r="K355" s="88">
        <f t="shared" si="234"/>
        <v>570.29999999999995</v>
      </c>
      <c r="L355" s="88">
        <f t="shared" si="211"/>
        <v>50.896921017402939</v>
      </c>
      <c r="M355" s="88">
        <f t="shared" si="216"/>
        <v>100</v>
      </c>
      <c r="N355" s="236">
        <f t="shared" si="212"/>
        <v>0</v>
      </c>
    </row>
    <row r="356" spans="1:14" ht="25.5" x14ac:dyDescent="0.25">
      <c r="A356" s="70"/>
      <c r="B356" s="7"/>
      <c r="C356" s="89" t="s">
        <v>242</v>
      </c>
      <c r="D356" s="7"/>
      <c r="E356" s="30" t="s">
        <v>538</v>
      </c>
      <c r="F356" s="29">
        <f t="shared" si="234"/>
        <v>1120.5</v>
      </c>
      <c r="G356" s="29">
        <f t="shared" si="234"/>
        <v>0</v>
      </c>
      <c r="H356" s="29">
        <f t="shared" si="234"/>
        <v>1120.5</v>
      </c>
      <c r="I356" s="29">
        <f t="shared" si="234"/>
        <v>1120.5</v>
      </c>
      <c r="J356" s="29">
        <f t="shared" si="234"/>
        <v>570.29999999999995</v>
      </c>
      <c r="K356" s="29">
        <f t="shared" si="234"/>
        <v>570.29999999999995</v>
      </c>
      <c r="L356" s="29">
        <f t="shared" si="211"/>
        <v>50.896921017402939</v>
      </c>
      <c r="M356" s="29">
        <f t="shared" si="216"/>
        <v>100</v>
      </c>
      <c r="N356" s="236">
        <f t="shared" si="212"/>
        <v>0</v>
      </c>
    </row>
    <row r="357" spans="1:14" ht="25.5" x14ac:dyDescent="0.25">
      <c r="A357" s="70"/>
      <c r="B357" s="7"/>
      <c r="C357" s="71"/>
      <c r="D357" s="27" t="s">
        <v>13</v>
      </c>
      <c r="E357" s="28" t="s">
        <v>14</v>
      </c>
      <c r="F357" s="29">
        <f>F359+F358</f>
        <v>1120.5</v>
      </c>
      <c r="G357" s="29">
        <f>G359+G358</f>
        <v>0</v>
      </c>
      <c r="H357" s="29">
        <f>H359+H358</f>
        <v>1120.5</v>
      </c>
      <c r="I357" s="29">
        <f t="shared" ref="I357" si="235">I359+I358</f>
        <v>1120.5</v>
      </c>
      <c r="J357" s="29">
        <v>570.29999999999995</v>
      </c>
      <c r="K357" s="29">
        <v>570.29999999999995</v>
      </c>
      <c r="L357" s="29">
        <f t="shared" si="211"/>
        <v>50.896921017402939</v>
      </c>
      <c r="M357" s="29">
        <f t="shared" si="216"/>
        <v>100</v>
      </c>
      <c r="N357" s="236">
        <f t="shared" si="212"/>
        <v>0</v>
      </c>
    </row>
    <row r="358" spans="1:14" x14ac:dyDescent="0.25">
      <c r="A358" s="70"/>
      <c r="B358" s="7"/>
      <c r="C358" s="71"/>
      <c r="D358" s="27"/>
      <c r="E358" s="28" t="s">
        <v>760</v>
      </c>
      <c r="F358" s="29">
        <v>120.5</v>
      </c>
      <c r="G358" s="29"/>
      <c r="H358" s="29">
        <v>120.5</v>
      </c>
      <c r="I358" s="29">
        <v>120.5</v>
      </c>
      <c r="J358" s="29">
        <v>68.5</v>
      </c>
      <c r="K358" s="29">
        <v>68.5</v>
      </c>
      <c r="L358" s="29">
        <f t="shared" si="211"/>
        <v>56.84647302904564</v>
      </c>
      <c r="M358" s="29">
        <f t="shared" si="216"/>
        <v>100</v>
      </c>
      <c r="N358" s="236">
        <f t="shared" si="212"/>
        <v>0</v>
      </c>
    </row>
    <row r="359" spans="1:14" x14ac:dyDescent="0.25">
      <c r="A359" s="70"/>
      <c r="B359" s="7"/>
      <c r="C359" s="71"/>
      <c r="D359" s="27"/>
      <c r="E359" s="30" t="s">
        <v>167</v>
      </c>
      <c r="F359" s="29">
        <v>1000</v>
      </c>
      <c r="G359" s="29"/>
      <c r="H359" s="29">
        <v>1000</v>
      </c>
      <c r="I359" s="29">
        <v>1000</v>
      </c>
      <c r="J359" s="29">
        <v>501.8</v>
      </c>
      <c r="K359" s="29">
        <v>501.8</v>
      </c>
      <c r="L359" s="29">
        <f t="shared" si="211"/>
        <v>50.18</v>
      </c>
      <c r="M359" s="29">
        <f t="shared" si="216"/>
        <v>100</v>
      </c>
      <c r="N359" s="236">
        <f t="shared" si="212"/>
        <v>0</v>
      </c>
    </row>
    <row r="360" spans="1:14" ht="25.5" x14ac:dyDescent="0.25">
      <c r="A360" s="85"/>
      <c r="B360" s="33"/>
      <c r="C360" s="86" t="s">
        <v>243</v>
      </c>
      <c r="D360" s="33"/>
      <c r="E360" s="94" t="s">
        <v>244</v>
      </c>
      <c r="F360" s="88">
        <f>F361+F373+F377+F369+F371+F365</f>
        <v>10047.56</v>
      </c>
      <c r="G360" s="88">
        <f>G361+G373+G377+G369+G371+G365</f>
        <v>-598.6</v>
      </c>
      <c r="H360" s="88">
        <f>H361+H373+H377+H369+H371+H365</f>
        <v>9448.9599999999991</v>
      </c>
      <c r="I360" s="88">
        <f t="shared" ref="I360:K360" si="236">I361+I373+I377+I369+I371+I365</f>
        <v>9448.9</v>
      </c>
      <c r="J360" s="88">
        <f t="shared" si="236"/>
        <v>8548.0999999999985</v>
      </c>
      <c r="K360" s="88">
        <f t="shared" si="236"/>
        <v>8548.0999999999985</v>
      </c>
      <c r="L360" s="88">
        <f t="shared" si="211"/>
        <v>90.466615161553193</v>
      </c>
      <c r="M360" s="88">
        <f t="shared" si="216"/>
        <v>100</v>
      </c>
      <c r="N360" s="236">
        <f t="shared" si="212"/>
        <v>-5.9999999999490683E-2</v>
      </c>
    </row>
    <row r="361" spans="1:14" x14ac:dyDescent="0.25">
      <c r="A361" s="70"/>
      <c r="B361" s="10"/>
      <c r="C361" s="151" t="s">
        <v>245</v>
      </c>
      <c r="D361" s="10"/>
      <c r="E361" s="30" t="s">
        <v>539</v>
      </c>
      <c r="F361" s="29">
        <f>F362</f>
        <v>545.86</v>
      </c>
      <c r="G361" s="55">
        <f>G364+G363</f>
        <v>171.5</v>
      </c>
      <c r="H361" s="29">
        <f>H362</f>
        <v>717.36</v>
      </c>
      <c r="I361" s="29">
        <f t="shared" ref="I361:K361" si="237">I362</f>
        <v>717.3</v>
      </c>
      <c r="J361" s="29">
        <f t="shared" si="237"/>
        <v>507.6</v>
      </c>
      <c r="K361" s="29">
        <f t="shared" si="237"/>
        <v>507.6</v>
      </c>
      <c r="L361" s="29">
        <f t="shared" si="211"/>
        <v>70.765370138017573</v>
      </c>
      <c r="M361" s="29">
        <f t="shared" si="216"/>
        <v>100</v>
      </c>
      <c r="N361" s="236">
        <f t="shared" si="212"/>
        <v>-6.0000000000059117E-2</v>
      </c>
    </row>
    <row r="362" spans="1:14" ht="25.5" x14ac:dyDescent="0.25">
      <c r="A362" s="70"/>
      <c r="B362" s="10"/>
      <c r="C362" s="152"/>
      <c r="D362" s="9" t="s">
        <v>13</v>
      </c>
      <c r="E362" s="28" t="s">
        <v>14</v>
      </c>
      <c r="F362" s="29">
        <f>F363+F364</f>
        <v>545.86</v>
      </c>
      <c r="G362" s="55">
        <f>SUM(G363:G364)</f>
        <v>171.5</v>
      </c>
      <c r="H362" s="29">
        <f>H363+H364</f>
        <v>717.36</v>
      </c>
      <c r="I362" s="29">
        <v>717.3</v>
      </c>
      <c r="J362" s="29">
        <v>507.6</v>
      </c>
      <c r="K362" s="29">
        <v>507.6</v>
      </c>
      <c r="L362" s="29">
        <f t="shared" si="211"/>
        <v>70.765370138017573</v>
      </c>
      <c r="M362" s="29">
        <f t="shared" si="216"/>
        <v>100</v>
      </c>
      <c r="N362" s="236">
        <f t="shared" si="212"/>
        <v>-6.0000000000059117E-2</v>
      </c>
    </row>
    <row r="363" spans="1:14" x14ac:dyDescent="0.25">
      <c r="A363" s="70"/>
      <c r="B363" s="10"/>
      <c r="C363" s="151"/>
      <c r="D363" s="10"/>
      <c r="E363" s="28" t="s">
        <v>225</v>
      </c>
      <c r="F363" s="29">
        <v>409.4</v>
      </c>
      <c r="G363" s="55">
        <v>128.6</v>
      </c>
      <c r="H363" s="29">
        <f>F363+G363</f>
        <v>538</v>
      </c>
      <c r="I363" s="29">
        <v>538</v>
      </c>
      <c r="J363" s="29">
        <v>380.7</v>
      </c>
      <c r="K363" s="29">
        <v>380.7</v>
      </c>
      <c r="L363" s="29">
        <f t="shared" si="211"/>
        <v>70.762081784386609</v>
      </c>
      <c r="M363" s="29">
        <f t="shared" si="216"/>
        <v>100</v>
      </c>
      <c r="N363" s="236">
        <f t="shared" si="212"/>
        <v>0</v>
      </c>
    </row>
    <row r="364" spans="1:14" x14ac:dyDescent="0.25">
      <c r="A364" s="70"/>
      <c r="B364" s="10"/>
      <c r="C364" s="151"/>
      <c r="D364" s="10"/>
      <c r="E364" s="30" t="s">
        <v>167</v>
      </c>
      <c r="F364" s="29">
        <v>136.46</v>
      </c>
      <c r="G364" s="55">
        <v>42.9</v>
      </c>
      <c r="H364" s="29">
        <f>F364+G364</f>
        <v>179.36</v>
      </c>
      <c r="I364" s="29">
        <v>179.3</v>
      </c>
      <c r="J364" s="29">
        <v>126.9</v>
      </c>
      <c r="K364" s="29">
        <v>126.9</v>
      </c>
      <c r="L364" s="29">
        <f t="shared" si="211"/>
        <v>70.77523703290575</v>
      </c>
      <c r="M364" s="29">
        <f t="shared" si="216"/>
        <v>100</v>
      </c>
      <c r="N364" s="236">
        <f t="shared" si="212"/>
        <v>-6.0000000000002274E-2</v>
      </c>
    </row>
    <row r="365" spans="1:14" ht="39" x14ac:dyDescent="0.25">
      <c r="A365" s="70"/>
      <c r="B365" s="10"/>
      <c r="C365" s="151" t="s">
        <v>681</v>
      </c>
      <c r="D365" s="10"/>
      <c r="E365" s="59" t="s">
        <v>246</v>
      </c>
      <c r="F365" s="49">
        <v>1200</v>
      </c>
      <c r="G365" s="49">
        <f>G366</f>
        <v>0</v>
      </c>
      <c r="H365" s="49">
        <f>H366</f>
        <v>1200</v>
      </c>
      <c r="I365" s="49">
        <f t="shared" ref="I365:K365" si="238">I366</f>
        <v>1200</v>
      </c>
      <c r="J365" s="49">
        <f t="shared" si="238"/>
        <v>1200</v>
      </c>
      <c r="K365" s="49">
        <f t="shared" si="238"/>
        <v>1200</v>
      </c>
      <c r="L365" s="49">
        <f t="shared" si="211"/>
        <v>100</v>
      </c>
      <c r="M365" s="49">
        <f t="shared" si="216"/>
        <v>100</v>
      </c>
      <c r="N365" s="236">
        <f t="shared" si="212"/>
        <v>0</v>
      </c>
    </row>
    <row r="366" spans="1:14" ht="26.25" x14ac:dyDescent="0.25">
      <c r="A366" s="70"/>
      <c r="B366" s="10"/>
      <c r="C366" s="152"/>
      <c r="D366" s="9" t="s">
        <v>13</v>
      </c>
      <c r="E366" s="59" t="s">
        <v>14</v>
      </c>
      <c r="F366" s="49">
        <v>1200</v>
      </c>
      <c r="G366" s="49">
        <f>G367+G368</f>
        <v>0</v>
      </c>
      <c r="H366" s="49">
        <f>H367+H368</f>
        <v>1200</v>
      </c>
      <c r="I366" s="49">
        <f t="shared" ref="I366:K366" si="239">I367+I368</f>
        <v>1200</v>
      </c>
      <c r="J366" s="49">
        <f t="shared" si="239"/>
        <v>1200</v>
      </c>
      <c r="K366" s="49">
        <f t="shared" si="239"/>
        <v>1200</v>
      </c>
      <c r="L366" s="49">
        <f t="shared" si="211"/>
        <v>100</v>
      </c>
      <c r="M366" s="49">
        <f t="shared" si="216"/>
        <v>100</v>
      </c>
      <c r="N366" s="236">
        <f t="shared" si="212"/>
        <v>0</v>
      </c>
    </row>
    <row r="367" spans="1:14" x14ac:dyDescent="0.25">
      <c r="A367" s="70"/>
      <c r="B367" s="10"/>
      <c r="C367" s="151"/>
      <c r="D367" s="10"/>
      <c r="E367" s="62" t="s">
        <v>166</v>
      </c>
      <c r="F367" s="49">
        <v>900</v>
      </c>
      <c r="G367" s="49"/>
      <c r="H367" s="49">
        <v>900</v>
      </c>
      <c r="I367" s="49">
        <v>900</v>
      </c>
      <c r="J367" s="49">
        <v>900</v>
      </c>
      <c r="K367" s="49">
        <v>900</v>
      </c>
      <c r="L367" s="49">
        <f t="shared" si="211"/>
        <v>100</v>
      </c>
      <c r="M367" s="49">
        <f t="shared" si="216"/>
        <v>100</v>
      </c>
      <c r="N367" s="236">
        <f t="shared" si="212"/>
        <v>0</v>
      </c>
    </row>
    <row r="368" spans="1:14" x14ac:dyDescent="0.25">
      <c r="A368" s="70"/>
      <c r="B368" s="10"/>
      <c r="C368" s="151"/>
      <c r="D368" s="10"/>
      <c r="E368" s="62" t="s">
        <v>167</v>
      </c>
      <c r="F368" s="49">
        <v>300</v>
      </c>
      <c r="G368" s="49"/>
      <c r="H368" s="49">
        <v>300</v>
      </c>
      <c r="I368" s="49">
        <v>300</v>
      </c>
      <c r="J368" s="49">
        <v>300</v>
      </c>
      <c r="K368" s="49">
        <v>300</v>
      </c>
      <c r="L368" s="49">
        <f t="shared" si="211"/>
        <v>100</v>
      </c>
      <c r="M368" s="49">
        <f t="shared" si="216"/>
        <v>100</v>
      </c>
      <c r="N368" s="236">
        <f t="shared" si="212"/>
        <v>0</v>
      </c>
    </row>
    <row r="369" spans="1:14" x14ac:dyDescent="0.25">
      <c r="A369" s="70"/>
      <c r="B369" s="10"/>
      <c r="C369" s="151" t="s">
        <v>428</v>
      </c>
      <c r="D369" s="9"/>
      <c r="E369" s="28" t="s">
        <v>540</v>
      </c>
      <c r="F369" s="8">
        <f>F370</f>
        <v>2691.6</v>
      </c>
      <c r="G369" s="8"/>
      <c r="H369" s="8">
        <f>H370</f>
        <v>2691.6</v>
      </c>
      <c r="I369" s="8">
        <f t="shared" ref="I369:K369" si="240">I370</f>
        <v>2691.6</v>
      </c>
      <c r="J369" s="8">
        <f t="shared" si="240"/>
        <v>2096.6999999999998</v>
      </c>
      <c r="K369" s="8">
        <f t="shared" si="240"/>
        <v>2096.6999999999998</v>
      </c>
      <c r="L369" s="8">
        <f t="shared" si="211"/>
        <v>77.897904592064194</v>
      </c>
      <c r="M369" s="8">
        <f t="shared" si="216"/>
        <v>100</v>
      </c>
      <c r="N369" s="236">
        <f t="shared" si="212"/>
        <v>0</v>
      </c>
    </row>
    <row r="370" spans="1:14" ht="25.5" x14ac:dyDescent="0.25">
      <c r="A370" s="70"/>
      <c r="B370" s="10"/>
      <c r="C370" s="152"/>
      <c r="D370" s="9" t="s">
        <v>13</v>
      </c>
      <c r="E370" s="28" t="s">
        <v>14</v>
      </c>
      <c r="F370" s="8">
        <v>2691.6</v>
      </c>
      <c r="G370" s="8"/>
      <c r="H370" s="8">
        <v>2691.6</v>
      </c>
      <c r="I370" s="8">
        <v>2691.6</v>
      </c>
      <c r="J370" s="8">
        <v>2096.6999999999998</v>
      </c>
      <c r="K370" s="8">
        <v>2096.6999999999998</v>
      </c>
      <c r="L370" s="8">
        <f t="shared" si="211"/>
        <v>77.897904592064194</v>
      </c>
      <c r="M370" s="8">
        <f t="shared" si="216"/>
        <v>100</v>
      </c>
      <c r="N370" s="236">
        <f t="shared" si="212"/>
        <v>0</v>
      </c>
    </row>
    <row r="371" spans="1:14" ht="25.5" x14ac:dyDescent="0.25">
      <c r="A371" s="70"/>
      <c r="B371" s="10"/>
      <c r="C371" s="151" t="s">
        <v>433</v>
      </c>
      <c r="D371" s="9"/>
      <c r="E371" s="28" t="s">
        <v>746</v>
      </c>
      <c r="F371" s="8">
        <f>F372</f>
        <v>2264</v>
      </c>
      <c r="G371" s="8">
        <f>G372</f>
        <v>-770.1</v>
      </c>
      <c r="H371" s="8">
        <f>H372</f>
        <v>1493.9</v>
      </c>
      <c r="I371" s="8">
        <f t="shared" ref="I371:K371" si="241">I372</f>
        <v>1493.9</v>
      </c>
      <c r="J371" s="8">
        <f t="shared" si="241"/>
        <v>1493.8</v>
      </c>
      <c r="K371" s="8">
        <f t="shared" si="241"/>
        <v>1493.8</v>
      </c>
      <c r="L371" s="8">
        <f t="shared" si="211"/>
        <v>99.99330611152017</v>
      </c>
      <c r="M371" s="8">
        <f t="shared" si="216"/>
        <v>100</v>
      </c>
      <c r="N371" s="236">
        <f t="shared" si="212"/>
        <v>0</v>
      </c>
    </row>
    <row r="372" spans="1:14" ht="25.5" x14ac:dyDescent="0.25">
      <c r="A372" s="70"/>
      <c r="B372" s="10"/>
      <c r="C372" s="152"/>
      <c r="D372" s="9" t="s">
        <v>13</v>
      </c>
      <c r="E372" s="28" t="s">
        <v>14</v>
      </c>
      <c r="F372" s="8">
        <v>2264</v>
      </c>
      <c r="G372" s="8">
        <v>-770.1</v>
      </c>
      <c r="H372" s="8">
        <f>SUM(F372:G372)</f>
        <v>1493.9</v>
      </c>
      <c r="I372" s="8">
        <v>1493.9</v>
      </c>
      <c r="J372" s="8">
        <v>1493.8</v>
      </c>
      <c r="K372" s="8">
        <v>1493.8</v>
      </c>
      <c r="L372" s="8">
        <f t="shared" si="211"/>
        <v>99.99330611152017</v>
      </c>
      <c r="M372" s="8">
        <f t="shared" si="216"/>
        <v>100</v>
      </c>
      <c r="N372" s="236">
        <f t="shared" si="212"/>
        <v>0</v>
      </c>
    </row>
    <row r="373" spans="1:14" ht="26.25" x14ac:dyDescent="0.25">
      <c r="A373" s="70"/>
      <c r="B373" s="10"/>
      <c r="C373" s="31" t="s">
        <v>452</v>
      </c>
      <c r="D373" s="15"/>
      <c r="E373" s="13" t="s">
        <v>450</v>
      </c>
      <c r="F373" s="29">
        <f>F374</f>
        <v>2746.1</v>
      </c>
      <c r="G373" s="29">
        <f>G374</f>
        <v>0</v>
      </c>
      <c r="H373" s="29">
        <f>H374</f>
        <v>2746.1</v>
      </c>
      <c r="I373" s="29">
        <f t="shared" ref="I373:K373" si="242">I374</f>
        <v>2746.1</v>
      </c>
      <c r="J373" s="29">
        <f t="shared" si="242"/>
        <v>2650</v>
      </c>
      <c r="K373" s="29">
        <f t="shared" si="242"/>
        <v>2650</v>
      </c>
      <c r="L373" s="29">
        <f t="shared" si="211"/>
        <v>96.50049160627799</v>
      </c>
      <c r="M373" s="29">
        <f t="shared" si="216"/>
        <v>100</v>
      </c>
      <c r="N373" s="236">
        <f t="shared" si="212"/>
        <v>0</v>
      </c>
    </row>
    <row r="374" spans="1:14" ht="25.5" x14ac:dyDescent="0.25">
      <c r="A374" s="70"/>
      <c r="B374" s="10"/>
      <c r="C374" s="71"/>
      <c r="D374" s="9" t="s">
        <v>13</v>
      </c>
      <c r="E374" s="28" t="s">
        <v>14</v>
      </c>
      <c r="F374" s="8">
        <f>SUM(F375:F376)</f>
        <v>2746.1</v>
      </c>
      <c r="G374" s="8">
        <f>SUM(G375:G376)</f>
        <v>0</v>
      </c>
      <c r="H374" s="8">
        <f>SUM(H375:H376)</f>
        <v>2746.1</v>
      </c>
      <c r="I374" s="8">
        <f t="shared" ref="I374:K374" si="243">SUM(I375:I376)</f>
        <v>2746.1</v>
      </c>
      <c r="J374" s="8">
        <f t="shared" si="243"/>
        <v>2650</v>
      </c>
      <c r="K374" s="8">
        <f t="shared" si="243"/>
        <v>2650</v>
      </c>
      <c r="L374" s="8">
        <f t="shared" si="211"/>
        <v>96.50049160627799</v>
      </c>
      <c r="M374" s="8">
        <f t="shared" si="216"/>
        <v>100</v>
      </c>
      <c r="N374" s="236">
        <f t="shared" si="212"/>
        <v>0</v>
      </c>
    </row>
    <row r="375" spans="1:14" x14ac:dyDescent="0.25">
      <c r="A375" s="70"/>
      <c r="B375" s="10"/>
      <c r="C375" s="71"/>
      <c r="D375" s="9"/>
      <c r="E375" s="62" t="s">
        <v>167</v>
      </c>
      <c r="F375" s="8">
        <v>1746.1</v>
      </c>
      <c r="G375" s="8"/>
      <c r="H375" s="8">
        <v>1746.1</v>
      </c>
      <c r="I375" s="8">
        <v>1746.1</v>
      </c>
      <c r="J375" s="8">
        <v>1650</v>
      </c>
      <c r="K375" s="8">
        <v>1650</v>
      </c>
      <c r="L375" s="8">
        <f t="shared" si="211"/>
        <v>94.496306053490642</v>
      </c>
      <c r="M375" s="8">
        <f t="shared" si="216"/>
        <v>100</v>
      </c>
      <c r="N375" s="236">
        <f t="shared" si="212"/>
        <v>0</v>
      </c>
    </row>
    <row r="376" spans="1:14" x14ac:dyDescent="0.25">
      <c r="A376" s="70"/>
      <c r="B376" s="10"/>
      <c r="C376" s="71"/>
      <c r="D376" s="9"/>
      <c r="E376" s="48" t="s">
        <v>742</v>
      </c>
      <c r="F376" s="8">
        <v>1000</v>
      </c>
      <c r="G376" s="8"/>
      <c r="H376" s="8">
        <v>1000</v>
      </c>
      <c r="I376" s="8">
        <v>1000</v>
      </c>
      <c r="J376" s="8">
        <v>1000</v>
      </c>
      <c r="K376" s="8">
        <v>1000</v>
      </c>
      <c r="L376" s="8">
        <f t="shared" si="211"/>
        <v>100</v>
      </c>
      <c r="M376" s="8">
        <f t="shared" si="216"/>
        <v>100</v>
      </c>
      <c r="N376" s="236">
        <f t="shared" si="212"/>
        <v>0</v>
      </c>
    </row>
    <row r="377" spans="1:14" ht="39" x14ac:dyDescent="0.25">
      <c r="A377" s="70"/>
      <c r="B377" s="10"/>
      <c r="C377" s="31" t="s">
        <v>453</v>
      </c>
      <c r="D377" s="14"/>
      <c r="E377" s="59" t="s">
        <v>682</v>
      </c>
      <c r="F377" s="29">
        <f>F378</f>
        <v>600</v>
      </c>
      <c r="G377" s="29"/>
      <c r="H377" s="29">
        <f>H378</f>
        <v>600</v>
      </c>
      <c r="I377" s="29">
        <f t="shared" ref="I377:K377" si="244">I378</f>
        <v>600</v>
      </c>
      <c r="J377" s="29">
        <f t="shared" si="244"/>
        <v>600</v>
      </c>
      <c r="K377" s="29">
        <f t="shared" si="244"/>
        <v>600</v>
      </c>
      <c r="L377" s="29">
        <f t="shared" si="211"/>
        <v>100</v>
      </c>
      <c r="M377" s="29">
        <f t="shared" si="216"/>
        <v>100</v>
      </c>
      <c r="N377" s="236">
        <f t="shared" si="212"/>
        <v>0</v>
      </c>
    </row>
    <row r="378" spans="1:14" ht="26.25" x14ac:dyDescent="0.25">
      <c r="A378" s="70"/>
      <c r="B378" s="10"/>
      <c r="C378" s="15"/>
      <c r="D378" s="14" t="s">
        <v>13</v>
      </c>
      <c r="E378" s="4" t="s">
        <v>14</v>
      </c>
      <c r="F378" s="29">
        <v>600</v>
      </c>
      <c r="G378" s="29"/>
      <c r="H378" s="29">
        <v>600</v>
      </c>
      <c r="I378" s="29">
        <v>600</v>
      </c>
      <c r="J378" s="29">
        <v>600</v>
      </c>
      <c r="K378" s="29">
        <v>600</v>
      </c>
      <c r="L378" s="29">
        <f t="shared" si="211"/>
        <v>100</v>
      </c>
      <c r="M378" s="29">
        <f t="shared" si="216"/>
        <v>100</v>
      </c>
      <c r="N378" s="236">
        <f t="shared" si="212"/>
        <v>0</v>
      </c>
    </row>
    <row r="379" spans="1:14" x14ac:dyDescent="0.25">
      <c r="A379" s="85"/>
      <c r="B379" s="33"/>
      <c r="C379" s="86" t="s">
        <v>247</v>
      </c>
      <c r="D379" s="96"/>
      <c r="E379" s="94" t="s">
        <v>248</v>
      </c>
      <c r="F379" s="88" t="e">
        <f>#REF!+F386+F380+F388</f>
        <v>#REF!</v>
      </c>
      <c r="G379" s="88" t="e">
        <f>#REF!+G380+G388</f>
        <v>#REF!</v>
      </c>
      <c r="H379" s="88">
        <f>H386+H380+H388</f>
        <v>3163.8240000000001</v>
      </c>
      <c r="I379" s="88">
        <f t="shared" ref="I379:K379" si="245">I386+I380+I388</f>
        <v>3163.8240000000001</v>
      </c>
      <c r="J379" s="88">
        <f t="shared" si="245"/>
        <v>3150.3240000000001</v>
      </c>
      <c r="K379" s="88">
        <f t="shared" si="245"/>
        <v>3150.3240000000001</v>
      </c>
      <c r="L379" s="88">
        <f t="shared" si="211"/>
        <v>99.57330116972372</v>
      </c>
      <c r="M379" s="88">
        <f t="shared" si="216"/>
        <v>100</v>
      </c>
      <c r="N379" s="236">
        <f t="shared" si="212"/>
        <v>0</v>
      </c>
    </row>
    <row r="380" spans="1:14" ht="39" x14ac:dyDescent="0.25">
      <c r="A380" s="70"/>
      <c r="B380" s="10"/>
      <c r="C380" s="46" t="s">
        <v>728</v>
      </c>
      <c r="D380" s="58"/>
      <c r="E380" s="59" t="s">
        <v>729</v>
      </c>
      <c r="F380" s="214">
        <v>2982.9810000000002</v>
      </c>
      <c r="G380" s="55">
        <f>G384</f>
        <v>-1389.2</v>
      </c>
      <c r="H380" s="55">
        <f>H381+H384</f>
        <v>1593.8240000000001</v>
      </c>
      <c r="I380" s="55">
        <f t="shared" ref="I380:K380" si="246">I381+I384</f>
        <v>1593.8240000000001</v>
      </c>
      <c r="J380" s="55">
        <f t="shared" si="246"/>
        <v>1593.8240000000001</v>
      </c>
      <c r="K380" s="55">
        <f t="shared" si="246"/>
        <v>1593.8240000000001</v>
      </c>
      <c r="L380" s="55">
        <f t="shared" si="211"/>
        <v>100</v>
      </c>
      <c r="M380" s="55">
        <f t="shared" si="216"/>
        <v>100</v>
      </c>
      <c r="N380" s="236">
        <f t="shared" si="212"/>
        <v>0</v>
      </c>
    </row>
    <row r="381" spans="1:14" ht="26.25" x14ac:dyDescent="0.25">
      <c r="A381" s="70"/>
      <c r="B381" s="10"/>
      <c r="C381" s="47"/>
      <c r="D381" s="58" t="s">
        <v>13</v>
      </c>
      <c r="E381" s="59" t="s">
        <v>14</v>
      </c>
      <c r="F381" s="212">
        <v>1593.8240000000001</v>
      </c>
      <c r="G381" s="213"/>
      <c r="H381" s="55">
        <f>H382+H383</f>
        <v>1593.8240000000001</v>
      </c>
      <c r="I381" s="55">
        <f t="shared" ref="I381:K381" si="247">I382+I383</f>
        <v>1593.8240000000001</v>
      </c>
      <c r="J381" s="55">
        <f t="shared" si="247"/>
        <v>1593.8240000000001</v>
      </c>
      <c r="K381" s="55">
        <f t="shared" si="247"/>
        <v>1593.8240000000001</v>
      </c>
      <c r="L381" s="55">
        <f t="shared" si="211"/>
        <v>100</v>
      </c>
      <c r="M381" s="55">
        <f t="shared" si="216"/>
        <v>100</v>
      </c>
      <c r="N381" s="236">
        <f t="shared" si="212"/>
        <v>0</v>
      </c>
    </row>
    <row r="382" spans="1:14" x14ac:dyDescent="0.25">
      <c r="A382" s="70"/>
      <c r="B382" s="10"/>
      <c r="C382" s="47"/>
      <c r="D382" s="58"/>
      <c r="E382" s="62" t="s">
        <v>166</v>
      </c>
      <c r="F382" s="8">
        <v>1195.3679999999999</v>
      </c>
      <c r="G382" s="55"/>
      <c r="H382" s="55">
        <v>1195.3679999999999</v>
      </c>
      <c r="I382" s="55">
        <v>1195.3679999999999</v>
      </c>
      <c r="J382" s="55">
        <v>1195.3679999999999</v>
      </c>
      <c r="K382" s="55">
        <v>1195.3679999999999</v>
      </c>
      <c r="L382" s="55">
        <f t="shared" si="211"/>
        <v>100</v>
      </c>
      <c r="M382" s="55">
        <f t="shared" si="216"/>
        <v>100</v>
      </c>
      <c r="N382" s="236">
        <f t="shared" si="212"/>
        <v>0</v>
      </c>
    </row>
    <row r="383" spans="1:14" x14ac:dyDescent="0.25">
      <c r="A383" s="70"/>
      <c r="B383" s="10"/>
      <c r="C383" s="47"/>
      <c r="D383" s="58"/>
      <c r="E383" s="62" t="s">
        <v>167</v>
      </c>
      <c r="F383" s="8">
        <v>398.45600000000002</v>
      </c>
      <c r="G383" s="55"/>
      <c r="H383" s="55">
        <v>398.45600000000002</v>
      </c>
      <c r="I383" s="55">
        <v>398.45600000000002</v>
      </c>
      <c r="J383" s="55">
        <v>398.45600000000002</v>
      </c>
      <c r="K383" s="55">
        <v>398.45600000000002</v>
      </c>
      <c r="L383" s="55">
        <f t="shared" si="211"/>
        <v>100</v>
      </c>
      <c r="M383" s="55">
        <f t="shared" si="216"/>
        <v>100</v>
      </c>
      <c r="N383" s="236">
        <f t="shared" si="212"/>
        <v>0</v>
      </c>
    </row>
    <row r="384" spans="1:14" x14ac:dyDescent="0.25">
      <c r="A384" s="70"/>
      <c r="B384" s="10"/>
      <c r="C384" s="47"/>
      <c r="D384" s="58" t="s">
        <v>24</v>
      </c>
      <c r="E384" s="48" t="s">
        <v>25</v>
      </c>
      <c r="F384" s="8">
        <v>1389.1570000000002</v>
      </c>
      <c r="G384" s="55">
        <f>G385</f>
        <v>-1389.2</v>
      </c>
      <c r="H384" s="55">
        <v>0</v>
      </c>
      <c r="I384" s="55">
        <v>0</v>
      </c>
      <c r="J384" s="55">
        <v>0</v>
      </c>
      <c r="K384" s="55">
        <v>0</v>
      </c>
      <c r="L384" s="55"/>
      <c r="M384" s="55"/>
      <c r="N384" s="236">
        <f t="shared" si="212"/>
        <v>0</v>
      </c>
    </row>
    <row r="385" spans="1:14" x14ac:dyDescent="0.25">
      <c r="A385" s="70"/>
      <c r="B385" s="10"/>
      <c r="C385" s="47"/>
      <c r="D385" s="58"/>
      <c r="E385" s="62" t="s">
        <v>166</v>
      </c>
      <c r="F385" s="8">
        <v>1389.1570000000002</v>
      </c>
      <c r="G385" s="55">
        <v>-1389.2</v>
      </c>
      <c r="H385" s="55">
        <v>0</v>
      </c>
      <c r="I385" s="55">
        <v>0</v>
      </c>
      <c r="J385" s="55">
        <v>0</v>
      </c>
      <c r="K385" s="55">
        <v>0</v>
      </c>
      <c r="L385" s="55"/>
      <c r="M385" s="55"/>
      <c r="N385" s="236">
        <f t="shared" si="212"/>
        <v>0</v>
      </c>
    </row>
    <row r="386" spans="1:14" x14ac:dyDescent="0.25">
      <c r="A386" s="70"/>
      <c r="B386" s="10"/>
      <c r="C386" s="104" t="s">
        <v>253</v>
      </c>
      <c r="D386" s="9"/>
      <c r="E386" s="28" t="s">
        <v>254</v>
      </c>
      <c r="F386" s="8">
        <f>F387</f>
        <v>1000</v>
      </c>
      <c r="G386" s="8"/>
      <c r="H386" s="8">
        <f>H387</f>
        <v>1000</v>
      </c>
      <c r="I386" s="8">
        <f t="shared" ref="I386:K386" si="248">I387</f>
        <v>1000</v>
      </c>
      <c r="J386" s="8">
        <f t="shared" si="248"/>
        <v>986.5</v>
      </c>
      <c r="K386" s="8">
        <f t="shared" si="248"/>
        <v>986.5</v>
      </c>
      <c r="L386" s="8">
        <f t="shared" ref="L386:L449" si="249">K386/I386*100</f>
        <v>98.65</v>
      </c>
      <c r="M386" s="8">
        <f t="shared" ref="M386:M449" si="250">K386/J386*100</f>
        <v>100</v>
      </c>
      <c r="N386" s="236">
        <f t="shared" ref="N386:N449" si="251">I386-H386</f>
        <v>0</v>
      </c>
    </row>
    <row r="387" spans="1:14" ht="25.5" x14ac:dyDescent="0.25">
      <c r="A387" s="70"/>
      <c r="B387" s="10"/>
      <c r="C387" s="151"/>
      <c r="D387" s="9" t="s">
        <v>13</v>
      </c>
      <c r="E387" s="28" t="s">
        <v>14</v>
      </c>
      <c r="F387" s="8">
        <v>1000</v>
      </c>
      <c r="G387" s="8"/>
      <c r="H387" s="8">
        <v>1000</v>
      </c>
      <c r="I387" s="8">
        <v>1000</v>
      </c>
      <c r="J387" s="8">
        <v>986.5</v>
      </c>
      <c r="K387" s="8">
        <v>986.5</v>
      </c>
      <c r="L387" s="8">
        <f t="shared" si="249"/>
        <v>98.65</v>
      </c>
      <c r="M387" s="8">
        <f t="shared" si="250"/>
        <v>100</v>
      </c>
      <c r="N387" s="236">
        <f t="shared" si="251"/>
        <v>0</v>
      </c>
    </row>
    <row r="388" spans="1:14" ht="25.5" x14ac:dyDescent="0.25">
      <c r="A388" s="70"/>
      <c r="B388" s="10"/>
      <c r="C388" s="9" t="s">
        <v>780</v>
      </c>
      <c r="D388" s="27"/>
      <c r="E388" s="30" t="s">
        <v>749</v>
      </c>
      <c r="F388" s="215">
        <f>F389</f>
        <v>570</v>
      </c>
      <c r="G388" s="215"/>
      <c r="H388" s="215">
        <f>H389</f>
        <v>570</v>
      </c>
      <c r="I388" s="215">
        <f t="shared" ref="I388:K388" si="252">I389</f>
        <v>570</v>
      </c>
      <c r="J388" s="215">
        <f t="shared" si="252"/>
        <v>570</v>
      </c>
      <c r="K388" s="215">
        <f t="shared" si="252"/>
        <v>570</v>
      </c>
      <c r="L388" s="215">
        <f t="shared" si="249"/>
        <v>100</v>
      </c>
      <c r="M388" s="215">
        <f t="shared" si="250"/>
        <v>100</v>
      </c>
      <c r="N388" s="236">
        <f t="shared" si="251"/>
        <v>0</v>
      </c>
    </row>
    <row r="389" spans="1:14" ht="25.5" x14ac:dyDescent="0.25">
      <c r="A389" s="70"/>
      <c r="B389" s="10"/>
      <c r="C389" s="60"/>
      <c r="D389" s="63" t="s">
        <v>13</v>
      </c>
      <c r="E389" s="56" t="s">
        <v>14</v>
      </c>
      <c r="F389" s="215">
        <v>570</v>
      </c>
      <c r="G389" s="215"/>
      <c r="H389" s="215">
        <v>570</v>
      </c>
      <c r="I389" s="215">
        <v>570</v>
      </c>
      <c r="J389" s="215">
        <v>570</v>
      </c>
      <c r="K389" s="215">
        <v>570</v>
      </c>
      <c r="L389" s="215">
        <f t="shared" si="249"/>
        <v>100</v>
      </c>
      <c r="M389" s="215">
        <f t="shared" si="250"/>
        <v>100</v>
      </c>
      <c r="N389" s="236">
        <f t="shared" si="251"/>
        <v>0</v>
      </c>
    </row>
    <row r="390" spans="1:14" ht="25.5" x14ac:dyDescent="0.25">
      <c r="A390" s="135"/>
      <c r="B390" s="147"/>
      <c r="C390" s="148" t="s">
        <v>260</v>
      </c>
      <c r="D390" s="147"/>
      <c r="E390" s="149" t="s">
        <v>261</v>
      </c>
      <c r="F390" s="161">
        <f>F394+F400+F391</f>
        <v>8989.1329999999998</v>
      </c>
      <c r="G390" s="161">
        <f>G394+G400+G391</f>
        <v>0</v>
      </c>
      <c r="H390" s="161">
        <f>H394+H400+H391</f>
        <v>8989.1329999999998</v>
      </c>
      <c r="I390" s="161">
        <f t="shared" ref="I390:K390" si="253">I394+I400+I391</f>
        <v>8989.1329999999998</v>
      </c>
      <c r="J390" s="161">
        <f t="shared" si="253"/>
        <v>1358.3000000000002</v>
      </c>
      <c r="K390" s="161">
        <f t="shared" si="253"/>
        <v>1358.3000000000002</v>
      </c>
      <c r="L390" s="161">
        <f t="shared" si="249"/>
        <v>15.110467271982738</v>
      </c>
      <c r="M390" s="161">
        <f t="shared" si="250"/>
        <v>100</v>
      </c>
      <c r="N390" s="236">
        <f t="shared" si="251"/>
        <v>0</v>
      </c>
    </row>
    <row r="391" spans="1:14" ht="38.25" x14ac:dyDescent="0.25">
      <c r="A391" s="85"/>
      <c r="B391" s="33"/>
      <c r="C391" s="86" t="s">
        <v>734</v>
      </c>
      <c r="D391" s="33"/>
      <c r="E391" s="94" t="s">
        <v>735</v>
      </c>
      <c r="F391" s="88">
        <f>F392</f>
        <v>20.399999999999999</v>
      </c>
      <c r="G391" s="88"/>
      <c r="H391" s="88">
        <f>H392</f>
        <v>20.399999999999999</v>
      </c>
      <c r="I391" s="88">
        <f t="shared" ref="I391:K392" si="254">I392</f>
        <v>20.399999999999999</v>
      </c>
      <c r="J391" s="88">
        <f t="shared" si="254"/>
        <v>20.399999999999999</v>
      </c>
      <c r="K391" s="88">
        <f t="shared" si="254"/>
        <v>20.399999999999999</v>
      </c>
      <c r="L391" s="88">
        <f t="shared" si="249"/>
        <v>100</v>
      </c>
      <c r="M391" s="88">
        <f t="shared" si="250"/>
        <v>100</v>
      </c>
      <c r="N391" s="236">
        <f t="shared" si="251"/>
        <v>0</v>
      </c>
    </row>
    <row r="392" spans="1:14" ht="26.25" x14ac:dyDescent="0.25">
      <c r="A392" s="70"/>
      <c r="B392" s="7"/>
      <c r="C392" s="27" t="s">
        <v>733</v>
      </c>
      <c r="D392" s="7"/>
      <c r="E392" s="64" t="s">
        <v>736</v>
      </c>
      <c r="F392" s="211">
        <f>F393</f>
        <v>20.399999999999999</v>
      </c>
      <c r="G392" s="211"/>
      <c r="H392" s="211">
        <f>H393</f>
        <v>20.399999999999999</v>
      </c>
      <c r="I392" s="211">
        <f t="shared" si="254"/>
        <v>20.399999999999999</v>
      </c>
      <c r="J392" s="211">
        <f t="shared" si="254"/>
        <v>20.399999999999999</v>
      </c>
      <c r="K392" s="211">
        <f t="shared" si="254"/>
        <v>20.399999999999999</v>
      </c>
      <c r="L392" s="211">
        <f t="shared" si="249"/>
        <v>100</v>
      </c>
      <c r="M392" s="211">
        <f t="shared" si="250"/>
        <v>100</v>
      </c>
      <c r="N392" s="236">
        <f t="shared" si="251"/>
        <v>0</v>
      </c>
    </row>
    <row r="393" spans="1:14" ht="25.5" x14ac:dyDescent="0.25">
      <c r="A393" s="70"/>
      <c r="B393" s="7"/>
      <c r="C393" s="7"/>
      <c r="D393" s="27" t="s">
        <v>13</v>
      </c>
      <c r="E393" s="28" t="s">
        <v>14</v>
      </c>
      <c r="F393" s="211">
        <v>20.399999999999999</v>
      </c>
      <c r="G393" s="211"/>
      <c r="H393" s="211">
        <v>20.399999999999999</v>
      </c>
      <c r="I393" s="211">
        <v>20.399999999999999</v>
      </c>
      <c r="J393" s="211">
        <v>20.399999999999999</v>
      </c>
      <c r="K393" s="211">
        <v>20.399999999999999</v>
      </c>
      <c r="L393" s="211">
        <f t="shared" si="249"/>
        <v>100</v>
      </c>
      <c r="M393" s="211">
        <f t="shared" si="250"/>
        <v>100</v>
      </c>
      <c r="N393" s="236">
        <f t="shared" si="251"/>
        <v>0</v>
      </c>
    </row>
    <row r="394" spans="1:14" ht="25.5" x14ac:dyDescent="0.25">
      <c r="A394" s="85"/>
      <c r="B394" s="33"/>
      <c r="C394" s="86" t="s">
        <v>262</v>
      </c>
      <c r="D394" s="33"/>
      <c r="E394" s="94" t="s">
        <v>263</v>
      </c>
      <c r="F394" s="88">
        <f t="shared" ref="F394:K395" si="255">F395</f>
        <v>6638.6330000000007</v>
      </c>
      <c r="G394" s="88">
        <f t="shared" si="255"/>
        <v>0</v>
      </c>
      <c r="H394" s="88">
        <f t="shared" si="255"/>
        <v>6638.6330000000007</v>
      </c>
      <c r="I394" s="88">
        <f t="shared" si="255"/>
        <v>6638.6330000000007</v>
      </c>
      <c r="J394" s="88">
        <f t="shared" si="255"/>
        <v>0</v>
      </c>
      <c r="K394" s="88">
        <f t="shared" si="255"/>
        <v>0</v>
      </c>
      <c r="L394" s="88">
        <f t="shared" si="249"/>
        <v>0</v>
      </c>
      <c r="M394" s="88"/>
      <c r="N394" s="236">
        <f t="shared" si="251"/>
        <v>0</v>
      </c>
    </row>
    <row r="395" spans="1:14" ht="26.25" x14ac:dyDescent="0.25">
      <c r="A395" s="70"/>
      <c r="B395" s="7"/>
      <c r="C395" s="89" t="s">
        <v>264</v>
      </c>
      <c r="D395" s="7"/>
      <c r="E395" s="64" t="s">
        <v>664</v>
      </c>
      <c r="F395" s="29">
        <f t="shared" si="255"/>
        <v>6638.6330000000007</v>
      </c>
      <c r="G395" s="29">
        <f t="shared" si="255"/>
        <v>0</v>
      </c>
      <c r="H395" s="29">
        <f t="shared" si="255"/>
        <v>6638.6330000000007</v>
      </c>
      <c r="I395" s="29">
        <f t="shared" si="255"/>
        <v>6638.6330000000007</v>
      </c>
      <c r="J395" s="29">
        <f t="shared" si="255"/>
        <v>0</v>
      </c>
      <c r="K395" s="29">
        <f t="shared" si="255"/>
        <v>0</v>
      </c>
      <c r="L395" s="29">
        <f t="shared" si="249"/>
        <v>0</v>
      </c>
      <c r="M395" s="29"/>
      <c r="N395" s="236">
        <f t="shared" si="251"/>
        <v>0</v>
      </c>
    </row>
    <row r="396" spans="1:14" ht="25.5" x14ac:dyDescent="0.25">
      <c r="A396" s="70"/>
      <c r="B396" s="7"/>
      <c r="C396" s="71"/>
      <c r="D396" s="27" t="s">
        <v>13</v>
      </c>
      <c r="E396" s="28" t="s">
        <v>14</v>
      </c>
      <c r="F396" s="29">
        <f>F397+F398+F399</f>
        <v>6638.6330000000007</v>
      </c>
      <c r="G396" s="49">
        <f>G397+G398+G399</f>
        <v>0</v>
      </c>
      <c r="H396" s="36">
        <f t="shared" ref="H396:H398" si="256">SUM(F396:G396)</f>
        <v>6638.6330000000007</v>
      </c>
      <c r="I396" s="36">
        <f t="shared" ref="I396:I399" si="257">SUM(G396:H396)</f>
        <v>6638.6330000000007</v>
      </c>
      <c r="J396" s="36">
        <v>0</v>
      </c>
      <c r="K396" s="36">
        <v>0</v>
      </c>
      <c r="L396" s="36">
        <f t="shared" si="249"/>
        <v>0</v>
      </c>
      <c r="M396" s="36"/>
      <c r="N396" s="236">
        <f t="shared" si="251"/>
        <v>0</v>
      </c>
    </row>
    <row r="397" spans="1:14" x14ac:dyDescent="0.25">
      <c r="A397" s="70"/>
      <c r="B397" s="7"/>
      <c r="C397" s="89"/>
      <c r="D397" s="7"/>
      <c r="E397" s="30" t="s">
        <v>236</v>
      </c>
      <c r="F397" s="36">
        <v>5676.0700000000006</v>
      </c>
      <c r="G397" s="49"/>
      <c r="H397" s="36">
        <f t="shared" si="256"/>
        <v>5676.0700000000006</v>
      </c>
      <c r="I397" s="36">
        <f t="shared" si="257"/>
        <v>5676.0700000000006</v>
      </c>
      <c r="J397" s="36">
        <v>0</v>
      </c>
      <c r="K397" s="36">
        <v>0</v>
      </c>
      <c r="L397" s="36">
        <f t="shared" si="249"/>
        <v>0</v>
      </c>
      <c r="M397" s="36"/>
      <c r="N397" s="236">
        <f t="shared" si="251"/>
        <v>0</v>
      </c>
    </row>
    <row r="398" spans="1:14" x14ac:dyDescent="0.25">
      <c r="A398" s="70"/>
      <c r="B398" s="7"/>
      <c r="C398" s="89"/>
      <c r="D398" s="7"/>
      <c r="E398" s="28" t="s">
        <v>225</v>
      </c>
      <c r="F398" s="36">
        <v>298.7</v>
      </c>
      <c r="G398" s="49"/>
      <c r="H398" s="36">
        <f t="shared" si="256"/>
        <v>298.7</v>
      </c>
      <c r="I398" s="36">
        <f t="shared" si="257"/>
        <v>298.7</v>
      </c>
      <c r="J398" s="36">
        <v>0</v>
      </c>
      <c r="K398" s="36">
        <v>0</v>
      </c>
      <c r="L398" s="36">
        <f t="shared" si="249"/>
        <v>0</v>
      </c>
      <c r="M398" s="36"/>
      <c r="N398" s="236">
        <f t="shared" si="251"/>
        <v>0</v>
      </c>
    </row>
    <row r="399" spans="1:14" x14ac:dyDescent="0.25">
      <c r="A399" s="70"/>
      <c r="B399" s="7"/>
      <c r="C399" s="71"/>
      <c r="D399" s="27"/>
      <c r="E399" s="30" t="s">
        <v>167</v>
      </c>
      <c r="F399" s="36">
        <v>663.86299999999994</v>
      </c>
      <c r="G399" s="49"/>
      <c r="H399" s="36">
        <f>SUM(F399:G399)</f>
        <v>663.86299999999994</v>
      </c>
      <c r="I399" s="36">
        <f t="shared" si="257"/>
        <v>663.86299999999994</v>
      </c>
      <c r="J399" s="36">
        <v>0</v>
      </c>
      <c r="K399" s="36">
        <v>0</v>
      </c>
      <c r="L399" s="36">
        <f t="shared" si="249"/>
        <v>0</v>
      </c>
      <c r="M399" s="36"/>
      <c r="N399" s="236">
        <f t="shared" si="251"/>
        <v>0</v>
      </c>
    </row>
    <row r="400" spans="1:14" ht="25.5" x14ac:dyDescent="0.25">
      <c r="A400" s="85"/>
      <c r="B400" s="33"/>
      <c r="C400" s="86" t="s">
        <v>447</v>
      </c>
      <c r="D400" s="33"/>
      <c r="E400" s="94" t="s">
        <v>263</v>
      </c>
      <c r="F400" s="88">
        <f>SUM(F401)</f>
        <v>2330.1</v>
      </c>
      <c r="G400" s="88">
        <f>SUM(G401)</f>
        <v>0</v>
      </c>
      <c r="H400" s="88">
        <f>SUM(H401)</f>
        <v>2330.1</v>
      </c>
      <c r="I400" s="88">
        <f t="shared" ref="I400:K400" si="258">SUM(I401)</f>
        <v>2330.1</v>
      </c>
      <c r="J400" s="88">
        <f t="shared" si="258"/>
        <v>1337.9</v>
      </c>
      <c r="K400" s="88">
        <f t="shared" si="258"/>
        <v>1337.9</v>
      </c>
      <c r="L400" s="88">
        <f t="shared" si="249"/>
        <v>57.418136560662639</v>
      </c>
      <c r="M400" s="88">
        <f t="shared" si="250"/>
        <v>100</v>
      </c>
      <c r="N400" s="236">
        <f t="shared" si="251"/>
        <v>0</v>
      </c>
    </row>
    <row r="401" spans="1:14" ht="39" x14ac:dyDescent="0.25">
      <c r="A401" s="70"/>
      <c r="B401" s="7"/>
      <c r="C401" s="31" t="s">
        <v>448</v>
      </c>
      <c r="D401" s="32"/>
      <c r="E401" s="6" t="s">
        <v>449</v>
      </c>
      <c r="F401" s="36">
        <f>F402</f>
        <v>2330.1</v>
      </c>
      <c r="G401" s="36">
        <f>G402</f>
        <v>0</v>
      </c>
      <c r="H401" s="36">
        <f>H402</f>
        <v>2330.1</v>
      </c>
      <c r="I401" s="36">
        <f t="shared" ref="I401:K401" si="259">I402</f>
        <v>2330.1</v>
      </c>
      <c r="J401" s="36">
        <f t="shared" si="259"/>
        <v>1337.9</v>
      </c>
      <c r="K401" s="36">
        <f t="shared" si="259"/>
        <v>1337.9</v>
      </c>
      <c r="L401" s="36">
        <f t="shared" si="249"/>
        <v>57.418136560662639</v>
      </c>
      <c r="M401" s="36">
        <f t="shared" si="250"/>
        <v>100</v>
      </c>
      <c r="N401" s="236">
        <f t="shared" si="251"/>
        <v>0</v>
      </c>
    </row>
    <row r="402" spans="1:14" ht="26.25" x14ac:dyDescent="0.25">
      <c r="A402" s="70"/>
      <c r="B402" s="7"/>
      <c r="C402" s="32"/>
      <c r="D402" s="31" t="s">
        <v>13</v>
      </c>
      <c r="E402" s="26" t="s">
        <v>14</v>
      </c>
      <c r="F402" s="36">
        <f>F403+F404</f>
        <v>2330.1</v>
      </c>
      <c r="G402" s="36">
        <f>G403+G404</f>
        <v>0</v>
      </c>
      <c r="H402" s="36">
        <f>H403+H404</f>
        <v>2330.1</v>
      </c>
      <c r="I402" s="36">
        <f t="shared" ref="I402" si="260">I403+I404</f>
        <v>2330.1</v>
      </c>
      <c r="J402" s="36">
        <v>1337.9</v>
      </c>
      <c r="K402" s="36">
        <v>1337.9</v>
      </c>
      <c r="L402" s="36">
        <f t="shared" si="249"/>
        <v>57.418136560662639</v>
      </c>
      <c r="M402" s="36">
        <f t="shared" si="250"/>
        <v>100</v>
      </c>
      <c r="N402" s="236">
        <f t="shared" si="251"/>
        <v>0</v>
      </c>
    </row>
    <row r="403" spans="1:14" x14ac:dyDescent="0.25">
      <c r="A403" s="70"/>
      <c r="B403" s="7"/>
      <c r="C403" s="31"/>
      <c r="D403" s="32"/>
      <c r="E403" s="26" t="s">
        <v>225</v>
      </c>
      <c r="F403" s="36">
        <v>2097.1</v>
      </c>
      <c r="G403" s="36"/>
      <c r="H403" s="36">
        <v>2097.1</v>
      </c>
      <c r="I403" s="36">
        <v>2097.1</v>
      </c>
      <c r="J403" s="36">
        <v>1204.0999999999999</v>
      </c>
      <c r="K403" s="36">
        <v>1204.0999999999999</v>
      </c>
      <c r="L403" s="36">
        <f t="shared" si="249"/>
        <v>57.41738591388107</v>
      </c>
      <c r="M403" s="36">
        <f t="shared" si="250"/>
        <v>100</v>
      </c>
      <c r="N403" s="236">
        <f t="shared" si="251"/>
        <v>0</v>
      </c>
    </row>
    <row r="404" spans="1:14" x14ac:dyDescent="0.25">
      <c r="A404" s="70"/>
      <c r="B404" s="7"/>
      <c r="C404" s="32"/>
      <c r="D404" s="31"/>
      <c r="E404" s="6" t="s">
        <v>167</v>
      </c>
      <c r="F404" s="36">
        <v>233</v>
      </c>
      <c r="G404" s="36"/>
      <c r="H404" s="36">
        <f>SUM(F404:G404)</f>
        <v>233</v>
      </c>
      <c r="I404" s="36">
        <f t="shared" ref="I404" si="261">SUM(G404:H404)</f>
        <v>233</v>
      </c>
      <c r="J404" s="36">
        <v>133.80000000000001</v>
      </c>
      <c r="K404" s="36">
        <v>133.80000000000001</v>
      </c>
      <c r="L404" s="36">
        <f t="shared" si="249"/>
        <v>57.42489270386266</v>
      </c>
      <c r="M404" s="36">
        <f t="shared" si="250"/>
        <v>100</v>
      </c>
      <c r="N404" s="236">
        <f t="shared" si="251"/>
        <v>0</v>
      </c>
    </row>
    <row r="405" spans="1:14" x14ac:dyDescent="0.25">
      <c r="A405" s="70"/>
      <c r="B405" s="7" t="s">
        <v>541</v>
      </c>
      <c r="C405" s="71"/>
      <c r="D405" s="7"/>
      <c r="E405" s="72" t="s">
        <v>542</v>
      </c>
      <c r="F405" s="73">
        <f>F407</f>
        <v>16716.8</v>
      </c>
      <c r="G405" s="73">
        <f>G407</f>
        <v>57.7</v>
      </c>
      <c r="H405" s="73">
        <f>H407</f>
        <v>16774.5</v>
      </c>
      <c r="I405" s="73">
        <f t="shared" ref="I405:K405" si="262">I407</f>
        <v>16774.400000000001</v>
      </c>
      <c r="J405" s="73">
        <f t="shared" si="262"/>
        <v>14394.400000000001</v>
      </c>
      <c r="K405" s="73">
        <f t="shared" si="262"/>
        <v>14384.8</v>
      </c>
      <c r="L405" s="73">
        <f t="shared" si="249"/>
        <v>85.754483021747404</v>
      </c>
      <c r="M405" s="73">
        <f t="shared" si="250"/>
        <v>99.933307397321173</v>
      </c>
      <c r="N405" s="236">
        <f t="shared" si="251"/>
        <v>-9.9999999998544808E-2</v>
      </c>
    </row>
    <row r="406" spans="1:14" ht="25.5" x14ac:dyDescent="0.25">
      <c r="A406" s="70"/>
      <c r="B406" s="7"/>
      <c r="C406" s="71" t="s">
        <v>6</v>
      </c>
      <c r="D406" s="7"/>
      <c r="E406" s="74" t="s">
        <v>7</v>
      </c>
      <c r="F406" s="73">
        <f t="shared" ref="F406:K409" si="263">F407</f>
        <v>16716.8</v>
      </c>
      <c r="G406" s="73">
        <f t="shared" si="263"/>
        <v>57.7</v>
      </c>
      <c r="H406" s="73">
        <f t="shared" si="263"/>
        <v>16774.5</v>
      </c>
      <c r="I406" s="73">
        <f t="shared" si="263"/>
        <v>16774.400000000001</v>
      </c>
      <c r="J406" s="73">
        <f t="shared" si="263"/>
        <v>14394.400000000001</v>
      </c>
      <c r="K406" s="73">
        <f t="shared" si="263"/>
        <v>14384.8</v>
      </c>
      <c r="L406" s="73">
        <f t="shared" si="249"/>
        <v>85.754483021747404</v>
      </c>
      <c r="M406" s="73">
        <f t="shared" si="250"/>
        <v>99.933307397321173</v>
      </c>
      <c r="N406" s="236">
        <f t="shared" si="251"/>
        <v>-9.9999999998544808E-2</v>
      </c>
    </row>
    <row r="407" spans="1:14" ht="25.5" x14ac:dyDescent="0.25">
      <c r="A407" s="75"/>
      <c r="B407" s="76"/>
      <c r="C407" s="77" t="s">
        <v>230</v>
      </c>
      <c r="D407" s="76"/>
      <c r="E407" s="145" t="s">
        <v>231</v>
      </c>
      <c r="F407" s="79">
        <f>F408+F415</f>
        <v>16716.8</v>
      </c>
      <c r="G407" s="79">
        <f>G408+G415</f>
        <v>57.7</v>
      </c>
      <c r="H407" s="79">
        <f>H408+H415</f>
        <v>16774.5</v>
      </c>
      <c r="I407" s="79">
        <f t="shared" ref="I407:K407" si="264">I408+I415</f>
        <v>16774.400000000001</v>
      </c>
      <c r="J407" s="79">
        <f t="shared" si="264"/>
        <v>14394.400000000001</v>
      </c>
      <c r="K407" s="79">
        <f t="shared" si="264"/>
        <v>14384.8</v>
      </c>
      <c r="L407" s="79">
        <f t="shared" si="249"/>
        <v>85.754483021747404</v>
      </c>
      <c r="M407" s="79">
        <f t="shared" si="250"/>
        <v>99.933307397321173</v>
      </c>
      <c r="N407" s="236">
        <f t="shared" si="251"/>
        <v>-9.9999999998544808E-2</v>
      </c>
    </row>
    <row r="408" spans="1:14" ht="25.5" x14ac:dyDescent="0.25">
      <c r="A408" s="127"/>
      <c r="B408" s="147"/>
      <c r="C408" s="148" t="s">
        <v>238</v>
      </c>
      <c r="D408" s="147"/>
      <c r="E408" s="149" t="s">
        <v>239</v>
      </c>
      <c r="F408" s="150">
        <f t="shared" si="263"/>
        <v>11909.4</v>
      </c>
      <c r="G408" s="150">
        <f t="shared" si="263"/>
        <v>0</v>
      </c>
      <c r="H408" s="150">
        <f t="shared" si="263"/>
        <v>11909.4</v>
      </c>
      <c r="I408" s="150">
        <f t="shared" si="263"/>
        <v>11909.3</v>
      </c>
      <c r="J408" s="150">
        <f t="shared" si="263"/>
        <v>11147.1</v>
      </c>
      <c r="K408" s="150">
        <f t="shared" si="263"/>
        <v>11137.5</v>
      </c>
      <c r="L408" s="150">
        <f t="shared" si="249"/>
        <v>93.519350423618519</v>
      </c>
      <c r="M408" s="150">
        <f t="shared" si="250"/>
        <v>99.913878946093604</v>
      </c>
      <c r="N408" s="236">
        <f t="shared" si="251"/>
        <v>-0.1000000000003638</v>
      </c>
    </row>
    <row r="409" spans="1:14" ht="38.25" customHeight="1" x14ac:dyDescent="0.25">
      <c r="A409" s="85"/>
      <c r="B409" s="33"/>
      <c r="C409" s="86" t="s">
        <v>255</v>
      </c>
      <c r="D409" s="33"/>
      <c r="E409" s="94" t="s">
        <v>543</v>
      </c>
      <c r="F409" s="88">
        <f t="shared" si="263"/>
        <v>11909.4</v>
      </c>
      <c r="G409" s="88">
        <f t="shared" si="263"/>
        <v>0</v>
      </c>
      <c r="H409" s="88">
        <f t="shared" si="263"/>
        <v>11909.4</v>
      </c>
      <c r="I409" s="88">
        <f t="shared" si="263"/>
        <v>11909.3</v>
      </c>
      <c r="J409" s="88">
        <f t="shared" si="263"/>
        <v>11147.1</v>
      </c>
      <c r="K409" s="88">
        <f t="shared" si="263"/>
        <v>11137.5</v>
      </c>
      <c r="L409" s="88">
        <f t="shared" si="249"/>
        <v>93.519350423618519</v>
      </c>
      <c r="M409" s="88">
        <f t="shared" si="250"/>
        <v>99.913878946093604</v>
      </c>
      <c r="N409" s="236">
        <f t="shared" si="251"/>
        <v>-0.1000000000003638</v>
      </c>
    </row>
    <row r="410" spans="1:14" ht="25.5" x14ac:dyDescent="0.25">
      <c r="A410" s="70"/>
      <c r="B410" s="7"/>
      <c r="C410" s="89" t="s">
        <v>256</v>
      </c>
      <c r="D410" s="7"/>
      <c r="E410" s="114" t="s">
        <v>257</v>
      </c>
      <c r="F410" s="29">
        <f>F411+F412+F414+F413</f>
        <v>11909.4</v>
      </c>
      <c r="G410" s="29">
        <f>G411+G412+G414+G413</f>
        <v>0</v>
      </c>
      <c r="H410" s="29">
        <f>H411+H412+H414+H413</f>
        <v>11909.4</v>
      </c>
      <c r="I410" s="29">
        <f t="shared" ref="I410:K410" si="265">I411+I412+I414+I413</f>
        <v>11909.3</v>
      </c>
      <c r="J410" s="29">
        <f>J411+J412+J414+J413</f>
        <v>11147.1</v>
      </c>
      <c r="K410" s="29">
        <f t="shared" si="265"/>
        <v>11137.5</v>
      </c>
      <c r="L410" s="29">
        <f t="shared" si="249"/>
        <v>93.519350423618519</v>
      </c>
      <c r="M410" s="29">
        <f t="shared" si="250"/>
        <v>99.913878946093604</v>
      </c>
      <c r="N410" s="236">
        <f t="shared" si="251"/>
        <v>-0.1000000000003638</v>
      </c>
    </row>
    <row r="411" spans="1:14" ht="39" x14ac:dyDescent="0.25">
      <c r="A411" s="70"/>
      <c r="B411" s="7"/>
      <c r="C411" s="71"/>
      <c r="D411" s="27" t="s">
        <v>22</v>
      </c>
      <c r="E411" s="26" t="s">
        <v>388</v>
      </c>
      <c r="F411" s="29">
        <v>4711</v>
      </c>
      <c r="G411" s="29">
        <v>182.4</v>
      </c>
      <c r="H411" s="29">
        <f>SUM(F411:G411)</f>
        <v>4893.3999999999996</v>
      </c>
      <c r="I411" s="29">
        <v>4893.3</v>
      </c>
      <c r="J411" s="29">
        <v>4893.3</v>
      </c>
      <c r="K411" s="29">
        <v>4893.3</v>
      </c>
      <c r="L411" s="29">
        <f t="shared" si="249"/>
        <v>100</v>
      </c>
      <c r="M411" s="29">
        <f t="shared" si="250"/>
        <v>100</v>
      </c>
      <c r="N411" s="236">
        <f t="shared" si="251"/>
        <v>-9.9999999999454303E-2</v>
      </c>
    </row>
    <row r="412" spans="1:14" ht="25.5" x14ac:dyDescent="0.25">
      <c r="A412" s="70"/>
      <c r="B412" s="7"/>
      <c r="C412" s="71"/>
      <c r="D412" s="27" t="s">
        <v>13</v>
      </c>
      <c r="E412" s="28" t="s">
        <v>14</v>
      </c>
      <c r="F412" s="231">
        <v>6793.7</v>
      </c>
      <c r="G412" s="231">
        <v>-182.4</v>
      </c>
      <c r="H412" s="29">
        <f>F412+G412</f>
        <v>6611.3</v>
      </c>
      <c r="I412" s="29">
        <v>6611.3</v>
      </c>
      <c r="J412" s="29">
        <v>5893.1</v>
      </c>
      <c r="K412" s="29">
        <v>5893.1</v>
      </c>
      <c r="L412" s="29">
        <f t="shared" si="249"/>
        <v>89.136780965921986</v>
      </c>
      <c r="M412" s="29">
        <f t="shared" si="250"/>
        <v>100</v>
      </c>
      <c r="N412" s="236">
        <f t="shared" si="251"/>
        <v>0</v>
      </c>
    </row>
    <row r="413" spans="1:14" x14ac:dyDescent="0.25">
      <c r="A413" s="70"/>
      <c r="B413" s="7"/>
      <c r="C413" s="71"/>
      <c r="D413" s="27" t="s">
        <v>29</v>
      </c>
      <c r="E413" s="28" t="s">
        <v>30</v>
      </c>
      <c r="F413" s="29">
        <v>119.8</v>
      </c>
      <c r="G413" s="29"/>
      <c r="H413" s="29">
        <f>SUM(F413:G413)</f>
        <v>119.8</v>
      </c>
      <c r="I413" s="29">
        <f t="shared" ref="I413" si="266">SUM(G413:H413)</f>
        <v>119.8</v>
      </c>
      <c r="J413" s="29">
        <v>118.9</v>
      </c>
      <c r="K413" s="29">
        <v>109.3</v>
      </c>
      <c r="L413" s="29">
        <f t="shared" si="249"/>
        <v>91.235392320534231</v>
      </c>
      <c r="M413" s="29">
        <f t="shared" si="250"/>
        <v>91.925988225399493</v>
      </c>
      <c r="N413" s="236">
        <f t="shared" si="251"/>
        <v>0</v>
      </c>
    </row>
    <row r="414" spans="1:14" ht="15" customHeight="1" x14ac:dyDescent="0.25">
      <c r="A414" s="70"/>
      <c r="B414" s="7"/>
      <c r="C414" s="71"/>
      <c r="D414" s="27" t="s">
        <v>24</v>
      </c>
      <c r="E414" s="28" t="s">
        <v>25</v>
      </c>
      <c r="F414" s="29">
        <v>284.89999999999998</v>
      </c>
      <c r="G414" s="29"/>
      <c r="H414" s="29">
        <v>284.89999999999998</v>
      </c>
      <c r="I414" s="29">
        <v>284.89999999999998</v>
      </c>
      <c r="J414" s="29">
        <v>241.8</v>
      </c>
      <c r="K414" s="29">
        <v>241.8</v>
      </c>
      <c r="L414" s="29">
        <f t="shared" si="249"/>
        <v>84.871884871884888</v>
      </c>
      <c r="M414" s="29">
        <f t="shared" si="250"/>
        <v>100</v>
      </c>
      <c r="N414" s="236">
        <f t="shared" si="251"/>
        <v>0</v>
      </c>
    </row>
    <row r="415" spans="1:14" ht="15" customHeight="1" x14ac:dyDescent="0.25">
      <c r="A415" s="107"/>
      <c r="B415" s="108"/>
      <c r="C415" s="109" t="s">
        <v>258</v>
      </c>
      <c r="D415" s="108"/>
      <c r="E415" s="153" t="s">
        <v>534</v>
      </c>
      <c r="F415" s="112">
        <f>F416</f>
        <v>4807.3999999999996</v>
      </c>
      <c r="G415" s="112">
        <f>G416</f>
        <v>57.7</v>
      </c>
      <c r="H415" s="112">
        <f>H416</f>
        <v>4865.1000000000004</v>
      </c>
      <c r="I415" s="112">
        <f t="shared" ref="I415:K415" si="267">I416</f>
        <v>4865.1000000000004</v>
      </c>
      <c r="J415" s="112">
        <f t="shared" si="267"/>
        <v>3247.3</v>
      </c>
      <c r="K415" s="112">
        <f t="shared" si="267"/>
        <v>3247.3</v>
      </c>
      <c r="L415" s="112">
        <f t="shared" si="249"/>
        <v>66.746829458798388</v>
      </c>
      <c r="M415" s="112">
        <f t="shared" si="250"/>
        <v>100</v>
      </c>
      <c r="N415" s="236">
        <f t="shared" si="251"/>
        <v>0</v>
      </c>
    </row>
    <row r="416" spans="1:14" ht="25.5" x14ac:dyDescent="0.25">
      <c r="A416" s="85"/>
      <c r="B416" s="33"/>
      <c r="C416" s="86" t="s">
        <v>650</v>
      </c>
      <c r="D416" s="33"/>
      <c r="E416" s="94" t="s">
        <v>654</v>
      </c>
      <c r="F416" s="88">
        <f>F417+F419</f>
        <v>4807.3999999999996</v>
      </c>
      <c r="G416" s="88">
        <f>G417+G419</f>
        <v>57.7</v>
      </c>
      <c r="H416" s="88">
        <f>H417+H419</f>
        <v>4865.1000000000004</v>
      </c>
      <c r="I416" s="88">
        <f t="shared" ref="I416:K416" si="268">I417+I419</f>
        <v>4865.1000000000004</v>
      </c>
      <c r="J416" s="88">
        <f t="shared" si="268"/>
        <v>3247.3</v>
      </c>
      <c r="K416" s="88">
        <f t="shared" si="268"/>
        <v>3247.3</v>
      </c>
      <c r="L416" s="88">
        <f t="shared" si="249"/>
        <v>66.746829458798388</v>
      </c>
      <c r="M416" s="88">
        <f t="shared" si="250"/>
        <v>100</v>
      </c>
      <c r="N416" s="236">
        <f t="shared" si="251"/>
        <v>0</v>
      </c>
    </row>
    <row r="417" spans="1:14" ht="25.5" x14ac:dyDescent="0.25">
      <c r="A417" s="70"/>
      <c r="B417" s="7"/>
      <c r="C417" s="46" t="s">
        <v>651</v>
      </c>
      <c r="D417" s="46"/>
      <c r="E417" s="105" t="s">
        <v>653</v>
      </c>
      <c r="F417" s="49">
        <f>F418</f>
        <v>3837.4</v>
      </c>
      <c r="G417" s="49">
        <f>G418</f>
        <v>0</v>
      </c>
      <c r="H417" s="49">
        <f>H418</f>
        <v>3837.4</v>
      </c>
      <c r="I417" s="49">
        <f t="shared" ref="I417:K417" si="269">I418</f>
        <v>3837.4</v>
      </c>
      <c r="J417" s="49">
        <f t="shared" si="269"/>
        <v>2280</v>
      </c>
      <c r="K417" s="49">
        <f t="shared" si="269"/>
        <v>2280</v>
      </c>
      <c r="L417" s="49">
        <f t="shared" si="249"/>
        <v>59.415229061343624</v>
      </c>
      <c r="M417" s="49">
        <f t="shared" si="250"/>
        <v>100</v>
      </c>
      <c r="N417" s="236">
        <f t="shared" si="251"/>
        <v>0</v>
      </c>
    </row>
    <row r="418" spans="1:14" ht="25.5" x14ac:dyDescent="0.25">
      <c r="A418" s="70"/>
      <c r="B418" s="7"/>
      <c r="C418" s="46"/>
      <c r="D418" s="46" t="s">
        <v>53</v>
      </c>
      <c r="E418" s="28" t="s">
        <v>54</v>
      </c>
      <c r="F418" s="49">
        <v>3837.4</v>
      </c>
      <c r="G418" s="49"/>
      <c r="H418" s="49">
        <f>SUM(F418:G418)</f>
        <v>3837.4</v>
      </c>
      <c r="I418" s="49">
        <f t="shared" ref="I418" si="270">SUM(G418:H418)</f>
        <v>3837.4</v>
      </c>
      <c r="J418" s="49">
        <v>2280</v>
      </c>
      <c r="K418" s="49">
        <v>2280</v>
      </c>
      <c r="L418" s="49">
        <f t="shared" si="249"/>
        <v>59.415229061343624</v>
      </c>
      <c r="M418" s="49">
        <f t="shared" si="250"/>
        <v>100</v>
      </c>
      <c r="N418" s="236">
        <f t="shared" si="251"/>
        <v>0</v>
      </c>
    </row>
    <row r="419" spans="1:14" x14ac:dyDescent="0.25">
      <c r="A419" s="70"/>
      <c r="B419" s="7"/>
      <c r="C419" s="46" t="s">
        <v>652</v>
      </c>
      <c r="D419" s="46"/>
      <c r="E419" s="105" t="s">
        <v>656</v>
      </c>
      <c r="F419" s="49">
        <f>F420</f>
        <v>970</v>
      </c>
      <c r="G419" s="49">
        <f>G420</f>
        <v>57.7</v>
      </c>
      <c r="H419" s="49">
        <f>H420</f>
        <v>1027.7</v>
      </c>
      <c r="I419" s="49">
        <f t="shared" ref="I419:K419" si="271">I420</f>
        <v>1027.7</v>
      </c>
      <c r="J419" s="49">
        <f t="shared" si="271"/>
        <v>967.3</v>
      </c>
      <c r="K419" s="49">
        <f t="shared" si="271"/>
        <v>967.3</v>
      </c>
      <c r="L419" s="49">
        <f t="shared" si="249"/>
        <v>94.122798482047273</v>
      </c>
      <c r="M419" s="49">
        <f t="shared" si="250"/>
        <v>100</v>
      </c>
      <c r="N419" s="236">
        <f t="shared" si="251"/>
        <v>0</v>
      </c>
    </row>
    <row r="420" spans="1:14" ht="25.5" x14ac:dyDescent="0.25">
      <c r="A420" s="70"/>
      <c r="B420" s="7"/>
      <c r="C420" s="46"/>
      <c r="D420" s="46" t="s">
        <v>53</v>
      </c>
      <c r="E420" s="28" t="s">
        <v>54</v>
      </c>
      <c r="F420" s="49">
        <v>970</v>
      </c>
      <c r="G420" s="49">
        <v>57.7</v>
      </c>
      <c r="H420" s="49">
        <f>SUM(F420:G420)</f>
        <v>1027.7</v>
      </c>
      <c r="I420" s="49">
        <v>1027.7</v>
      </c>
      <c r="J420" s="49">
        <v>967.3</v>
      </c>
      <c r="K420" s="49">
        <v>967.3</v>
      </c>
      <c r="L420" s="49">
        <f t="shared" si="249"/>
        <v>94.122798482047273</v>
      </c>
      <c r="M420" s="49">
        <f t="shared" si="250"/>
        <v>100</v>
      </c>
      <c r="N420" s="236">
        <f t="shared" si="251"/>
        <v>0</v>
      </c>
    </row>
    <row r="421" spans="1:14" s="99" customFormat="1" x14ac:dyDescent="0.25">
      <c r="A421" s="70"/>
      <c r="B421" s="7" t="s">
        <v>544</v>
      </c>
      <c r="C421" s="71"/>
      <c r="D421" s="70"/>
      <c r="E421" s="72" t="s">
        <v>545</v>
      </c>
      <c r="F421" s="73">
        <f t="shared" ref="F421:K425" si="272">F422</f>
        <v>63485.1</v>
      </c>
      <c r="G421" s="73">
        <f t="shared" si="272"/>
        <v>590</v>
      </c>
      <c r="H421" s="73">
        <f t="shared" si="272"/>
        <v>64075.1</v>
      </c>
      <c r="I421" s="73">
        <f t="shared" si="272"/>
        <v>64075.1</v>
      </c>
      <c r="J421" s="73">
        <f t="shared" si="272"/>
        <v>11445.4</v>
      </c>
      <c r="K421" s="73">
        <f t="shared" si="272"/>
        <v>11445.4</v>
      </c>
      <c r="L421" s="73">
        <f t="shared" si="249"/>
        <v>17.862476999645729</v>
      </c>
      <c r="M421" s="73">
        <f t="shared" si="250"/>
        <v>100</v>
      </c>
      <c r="N421" s="236">
        <f t="shared" si="251"/>
        <v>0</v>
      </c>
    </row>
    <row r="422" spans="1:14" s="99" customFormat="1" x14ac:dyDescent="0.25">
      <c r="A422" s="70"/>
      <c r="B422" s="7" t="s">
        <v>546</v>
      </c>
      <c r="C422" s="71"/>
      <c r="D422" s="70"/>
      <c r="E422" s="72" t="s">
        <v>547</v>
      </c>
      <c r="F422" s="73">
        <f>F423+F432</f>
        <v>63485.1</v>
      </c>
      <c r="G422" s="73">
        <f>G423+G432</f>
        <v>590</v>
      </c>
      <c r="H422" s="73">
        <f>H423+H432</f>
        <v>64075.1</v>
      </c>
      <c r="I422" s="73">
        <f t="shared" ref="I422:K422" si="273">I423+I432</f>
        <v>64075.1</v>
      </c>
      <c r="J422" s="73">
        <f t="shared" si="273"/>
        <v>11445.4</v>
      </c>
      <c r="K422" s="73">
        <f t="shared" si="273"/>
        <v>11445.4</v>
      </c>
      <c r="L422" s="73">
        <f t="shared" si="249"/>
        <v>17.862476999645729</v>
      </c>
      <c r="M422" s="73">
        <f t="shared" si="250"/>
        <v>100</v>
      </c>
      <c r="N422" s="236">
        <f t="shared" si="251"/>
        <v>0</v>
      </c>
    </row>
    <row r="423" spans="1:14" s="99" customFormat="1" ht="25.5" x14ac:dyDescent="0.25">
      <c r="A423" s="70"/>
      <c r="B423" s="7"/>
      <c r="C423" s="71" t="s">
        <v>6</v>
      </c>
      <c r="D423" s="70"/>
      <c r="E423" s="74" t="s">
        <v>7</v>
      </c>
      <c r="F423" s="73">
        <f t="shared" si="272"/>
        <v>62036.7</v>
      </c>
      <c r="G423" s="73">
        <f t="shared" si="272"/>
        <v>0</v>
      </c>
      <c r="H423" s="73">
        <f t="shared" si="272"/>
        <v>62036.7</v>
      </c>
      <c r="I423" s="73">
        <f t="shared" si="272"/>
        <v>62036.7</v>
      </c>
      <c r="J423" s="73">
        <f t="shared" si="272"/>
        <v>10024</v>
      </c>
      <c r="K423" s="73">
        <f t="shared" si="272"/>
        <v>10024</v>
      </c>
      <c r="L423" s="73">
        <f t="shared" si="249"/>
        <v>16.158177336963444</v>
      </c>
      <c r="M423" s="73">
        <f t="shared" si="250"/>
        <v>100</v>
      </c>
      <c r="N423" s="236">
        <f t="shared" si="251"/>
        <v>0</v>
      </c>
    </row>
    <row r="424" spans="1:14" ht="25.5" x14ac:dyDescent="0.25">
      <c r="A424" s="75"/>
      <c r="B424" s="76"/>
      <c r="C424" s="77" t="s">
        <v>46</v>
      </c>
      <c r="D424" s="76"/>
      <c r="E424" s="145" t="s">
        <v>47</v>
      </c>
      <c r="F424" s="79">
        <f t="shared" si="272"/>
        <v>62036.7</v>
      </c>
      <c r="G424" s="79">
        <f t="shared" si="272"/>
        <v>0</v>
      </c>
      <c r="H424" s="79">
        <f t="shared" si="272"/>
        <v>62036.7</v>
      </c>
      <c r="I424" s="79">
        <f t="shared" si="272"/>
        <v>62036.7</v>
      </c>
      <c r="J424" s="79">
        <f t="shared" si="272"/>
        <v>10024</v>
      </c>
      <c r="K424" s="79">
        <f t="shared" si="272"/>
        <v>10024</v>
      </c>
      <c r="L424" s="79">
        <f t="shared" si="249"/>
        <v>16.158177336963444</v>
      </c>
      <c r="M424" s="79">
        <f t="shared" si="250"/>
        <v>100</v>
      </c>
      <c r="N424" s="236">
        <f t="shared" si="251"/>
        <v>0</v>
      </c>
    </row>
    <row r="425" spans="1:14" x14ac:dyDescent="0.25">
      <c r="A425" s="127"/>
      <c r="B425" s="147"/>
      <c r="C425" s="148" t="s">
        <v>65</v>
      </c>
      <c r="D425" s="147"/>
      <c r="E425" s="149" t="s">
        <v>66</v>
      </c>
      <c r="F425" s="150">
        <f t="shared" si="272"/>
        <v>62036.7</v>
      </c>
      <c r="G425" s="150">
        <f t="shared" si="272"/>
        <v>0</v>
      </c>
      <c r="H425" s="150">
        <f t="shared" si="272"/>
        <v>62036.7</v>
      </c>
      <c r="I425" s="150">
        <f t="shared" si="272"/>
        <v>62036.7</v>
      </c>
      <c r="J425" s="150">
        <f t="shared" si="272"/>
        <v>10024</v>
      </c>
      <c r="K425" s="150">
        <f t="shared" si="272"/>
        <v>10024</v>
      </c>
      <c r="L425" s="150">
        <f t="shared" si="249"/>
        <v>16.158177336963444</v>
      </c>
      <c r="M425" s="150">
        <f t="shared" si="250"/>
        <v>100</v>
      </c>
      <c r="N425" s="236">
        <f t="shared" si="251"/>
        <v>0</v>
      </c>
    </row>
    <row r="426" spans="1:14" ht="41.25" customHeight="1" x14ac:dyDescent="0.25">
      <c r="A426" s="85"/>
      <c r="B426" s="85"/>
      <c r="C426" s="33" t="s">
        <v>645</v>
      </c>
      <c r="D426" s="86"/>
      <c r="E426" s="188" t="s">
        <v>647</v>
      </c>
      <c r="F426" s="88">
        <f t="shared" ref="F426:K427" si="274">F427</f>
        <v>62036.7</v>
      </c>
      <c r="G426" s="88">
        <f t="shared" si="274"/>
        <v>0</v>
      </c>
      <c r="H426" s="88">
        <f t="shared" si="274"/>
        <v>62036.7</v>
      </c>
      <c r="I426" s="88">
        <f t="shared" si="274"/>
        <v>62036.7</v>
      </c>
      <c r="J426" s="88">
        <f t="shared" si="274"/>
        <v>10024</v>
      </c>
      <c r="K426" s="88">
        <f t="shared" si="274"/>
        <v>10024</v>
      </c>
      <c r="L426" s="88">
        <f t="shared" si="249"/>
        <v>16.158177336963444</v>
      </c>
      <c r="M426" s="88">
        <f t="shared" si="250"/>
        <v>100</v>
      </c>
      <c r="N426" s="236">
        <f t="shared" si="251"/>
        <v>0</v>
      </c>
    </row>
    <row r="427" spans="1:14" ht="30" customHeight="1" x14ac:dyDescent="0.25">
      <c r="A427" s="70"/>
      <c r="B427" s="7"/>
      <c r="C427" s="31" t="s">
        <v>646</v>
      </c>
      <c r="D427" s="31"/>
      <c r="E427" s="189" t="s">
        <v>657</v>
      </c>
      <c r="F427" s="36">
        <f>F428</f>
        <v>62036.7</v>
      </c>
      <c r="G427" s="36">
        <f>G428</f>
        <v>0</v>
      </c>
      <c r="H427" s="36">
        <f>H428</f>
        <v>62036.7</v>
      </c>
      <c r="I427" s="36">
        <f t="shared" si="274"/>
        <v>62036.7</v>
      </c>
      <c r="J427" s="36">
        <f t="shared" si="274"/>
        <v>10024</v>
      </c>
      <c r="K427" s="36">
        <f t="shared" si="274"/>
        <v>10024</v>
      </c>
      <c r="L427" s="36">
        <f t="shared" si="249"/>
        <v>16.158177336963444</v>
      </c>
      <c r="M427" s="36">
        <f t="shared" si="250"/>
        <v>100</v>
      </c>
      <c r="N427" s="236">
        <f t="shared" si="251"/>
        <v>0</v>
      </c>
    </row>
    <row r="428" spans="1:14" ht="26.25" x14ac:dyDescent="0.25">
      <c r="A428" s="70"/>
      <c r="B428" s="7"/>
      <c r="C428" s="14"/>
      <c r="D428" s="31" t="s">
        <v>161</v>
      </c>
      <c r="E428" s="26" t="s">
        <v>162</v>
      </c>
      <c r="F428" s="29">
        <f t="shared" ref="F428:H428" si="275">F429+F431</f>
        <v>62036.7</v>
      </c>
      <c r="G428" s="29">
        <f t="shared" si="275"/>
        <v>0</v>
      </c>
      <c r="H428" s="29">
        <f t="shared" si="275"/>
        <v>62036.7</v>
      </c>
      <c r="I428" s="29">
        <f t="shared" ref="I428" si="276">I429+I431</f>
        <v>62036.7</v>
      </c>
      <c r="J428" s="29">
        <v>10024</v>
      </c>
      <c r="K428" s="29">
        <v>10024</v>
      </c>
      <c r="L428" s="29">
        <f t="shared" si="249"/>
        <v>16.158177336963444</v>
      </c>
      <c r="M428" s="29">
        <f t="shared" si="250"/>
        <v>100</v>
      </c>
      <c r="N428" s="236">
        <f t="shared" si="251"/>
        <v>0</v>
      </c>
    </row>
    <row r="429" spans="1:14" x14ac:dyDescent="0.25">
      <c r="A429" s="70"/>
      <c r="B429" s="7"/>
      <c r="C429" s="14"/>
      <c r="D429" s="31"/>
      <c r="E429" s="26" t="s">
        <v>747</v>
      </c>
      <c r="F429" s="49">
        <v>57131.1</v>
      </c>
      <c r="G429" s="49"/>
      <c r="H429" s="49">
        <v>57131.1</v>
      </c>
      <c r="I429" s="49">
        <v>57131.1</v>
      </c>
      <c r="J429" s="36">
        <v>8900</v>
      </c>
      <c r="K429" s="36">
        <v>8900</v>
      </c>
      <c r="L429" s="49">
        <f t="shared" si="249"/>
        <v>15.578205215723134</v>
      </c>
      <c r="M429" s="49">
        <f t="shared" si="250"/>
        <v>100</v>
      </c>
      <c r="N429" s="236">
        <f t="shared" si="251"/>
        <v>0</v>
      </c>
    </row>
    <row r="430" spans="1:14" x14ac:dyDescent="0.25">
      <c r="A430" s="70"/>
      <c r="B430" s="7"/>
      <c r="C430" s="14"/>
      <c r="D430" s="31"/>
      <c r="E430" s="26" t="s">
        <v>748</v>
      </c>
      <c r="F430" s="49"/>
      <c r="G430" s="49"/>
      <c r="H430" s="49"/>
      <c r="I430" s="49"/>
      <c r="J430" s="36"/>
      <c r="K430" s="36"/>
      <c r="L430" s="49"/>
      <c r="M430" s="49"/>
      <c r="N430" s="236">
        <f t="shared" si="251"/>
        <v>0</v>
      </c>
    </row>
    <row r="431" spans="1:14" x14ac:dyDescent="0.25">
      <c r="A431" s="70"/>
      <c r="B431" s="7"/>
      <c r="C431" s="14"/>
      <c r="D431" s="31"/>
      <c r="E431" s="26" t="s">
        <v>167</v>
      </c>
      <c r="F431" s="49">
        <v>4905.6000000000004</v>
      </c>
      <c r="G431" s="49"/>
      <c r="H431" s="49">
        <f>SUM(F431:G431)</f>
        <v>4905.6000000000004</v>
      </c>
      <c r="I431" s="49">
        <f t="shared" ref="I431" si="277">SUM(G431:H431)</f>
        <v>4905.6000000000004</v>
      </c>
      <c r="J431" s="36">
        <v>1124</v>
      </c>
      <c r="K431" s="36">
        <v>1124</v>
      </c>
      <c r="L431" s="49">
        <f t="shared" si="249"/>
        <v>22.912589693411608</v>
      </c>
      <c r="M431" s="49">
        <f t="shared" si="250"/>
        <v>100</v>
      </c>
      <c r="N431" s="236">
        <f t="shared" si="251"/>
        <v>0</v>
      </c>
    </row>
    <row r="432" spans="1:14" s="99" customFormat="1" x14ac:dyDescent="0.25">
      <c r="A432" s="70"/>
      <c r="B432" s="7"/>
      <c r="C432" s="32" t="s">
        <v>327</v>
      </c>
      <c r="D432" s="32"/>
      <c r="E432" s="206" t="s">
        <v>328</v>
      </c>
      <c r="F432" s="45">
        <f>F433</f>
        <v>1448.4</v>
      </c>
      <c r="G432" s="45">
        <f>G433</f>
        <v>590</v>
      </c>
      <c r="H432" s="45">
        <f>H433</f>
        <v>2038.4</v>
      </c>
      <c r="I432" s="45">
        <f t="shared" ref="I432:K432" si="278">I433</f>
        <v>2038.4</v>
      </c>
      <c r="J432" s="45">
        <f t="shared" si="278"/>
        <v>1421.4</v>
      </c>
      <c r="K432" s="45">
        <f t="shared" si="278"/>
        <v>1421.4</v>
      </c>
      <c r="L432" s="45">
        <f t="shared" si="249"/>
        <v>69.731161695447412</v>
      </c>
      <c r="M432" s="45">
        <f t="shared" si="250"/>
        <v>100</v>
      </c>
      <c r="N432" s="236">
        <f t="shared" si="251"/>
        <v>0</v>
      </c>
    </row>
    <row r="433" spans="1:14" s="99" customFormat="1" ht="39" x14ac:dyDescent="0.25">
      <c r="A433" s="70"/>
      <c r="B433" s="7"/>
      <c r="C433" s="32" t="s">
        <v>331</v>
      </c>
      <c r="D433" s="32"/>
      <c r="E433" s="206" t="s">
        <v>332</v>
      </c>
      <c r="F433" s="45">
        <f>F434+F436</f>
        <v>1448.4</v>
      </c>
      <c r="G433" s="45">
        <f>G434+G436+G438</f>
        <v>590</v>
      </c>
      <c r="H433" s="45">
        <f>H434+H436+H438</f>
        <v>2038.4</v>
      </c>
      <c r="I433" s="45">
        <f t="shared" ref="I433:K433" si="279">I434+I436+I438</f>
        <v>2038.4</v>
      </c>
      <c r="J433" s="45">
        <f t="shared" si="279"/>
        <v>1421.4</v>
      </c>
      <c r="K433" s="45">
        <f t="shared" si="279"/>
        <v>1421.4</v>
      </c>
      <c r="L433" s="45">
        <f t="shared" si="249"/>
        <v>69.731161695447412</v>
      </c>
      <c r="M433" s="45">
        <f t="shared" si="250"/>
        <v>100</v>
      </c>
      <c r="N433" s="236">
        <f t="shared" si="251"/>
        <v>0</v>
      </c>
    </row>
    <row r="434" spans="1:14" ht="51" x14ac:dyDescent="0.25">
      <c r="A434" s="70"/>
      <c r="B434" s="7"/>
      <c r="C434" s="14" t="s">
        <v>687</v>
      </c>
      <c r="D434" s="27"/>
      <c r="E434" s="28" t="s">
        <v>688</v>
      </c>
      <c r="F434" s="49">
        <v>271</v>
      </c>
      <c r="G434" s="49"/>
      <c r="H434" s="49">
        <v>271</v>
      </c>
      <c r="I434" s="49">
        <v>271</v>
      </c>
      <c r="J434" s="49">
        <v>271</v>
      </c>
      <c r="K434" s="49">
        <v>271</v>
      </c>
      <c r="L434" s="49">
        <f t="shared" si="249"/>
        <v>100</v>
      </c>
      <c r="M434" s="49">
        <f t="shared" si="250"/>
        <v>100</v>
      </c>
      <c r="N434" s="236">
        <f t="shared" si="251"/>
        <v>0</v>
      </c>
    </row>
    <row r="435" spans="1:14" ht="25.5" x14ac:dyDescent="0.25">
      <c r="A435" s="70"/>
      <c r="B435" s="7"/>
      <c r="C435" s="7"/>
      <c r="D435" s="27" t="s">
        <v>13</v>
      </c>
      <c r="E435" s="28" t="s">
        <v>14</v>
      </c>
      <c r="F435" s="49">
        <v>271</v>
      </c>
      <c r="G435" s="49"/>
      <c r="H435" s="49">
        <v>271</v>
      </c>
      <c r="I435" s="49">
        <v>271</v>
      </c>
      <c r="J435" s="49">
        <v>271</v>
      </c>
      <c r="K435" s="49">
        <v>271</v>
      </c>
      <c r="L435" s="49">
        <f t="shared" si="249"/>
        <v>100</v>
      </c>
      <c r="M435" s="49">
        <f t="shared" si="250"/>
        <v>100</v>
      </c>
      <c r="N435" s="236">
        <f t="shared" si="251"/>
        <v>0</v>
      </c>
    </row>
    <row r="436" spans="1:14" ht="51" x14ac:dyDescent="0.25">
      <c r="A436" s="70"/>
      <c r="B436" s="7"/>
      <c r="C436" s="58" t="s">
        <v>689</v>
      </c>
      <c r="D436" s="57"/>
      <c r="E436" s="56" t="s">
        <v>690</v>
      </c>
      <c r="F436" s="49">
        <f>F437</f>
        <v>1177.4000000000001</v>
      </c>
      <c r="G436" s="49"/>
      <c r="H436" s="49">
        <f>H437</f>
        <v>1177.4000000000001</v>
      </c>
      <c r="I436" s="49">
        <f t="shared" ref="I436:K436" si="280">I437</f>
        <v>1177.4000000000001</v>
      </c>
      <c r="J436" s="49">
        <f t="shared" si="280"/>
        <v>1150.4000000000001</v>
      </c>
      <c r="K436" s="49">
        <f t="shared" si="280"/>
        <v>1150.4000000000001</v>
      </c>
      <c r="L436" s="49">
        <f t="shared" si="249"/>
        <v>97.706811618821135</v>
      </c>
      <c r="M436" s="49">
        <f t="shared" si="250"/>
        <v>100</v>
      </c>
      <c r="N436" s="236">
        <f t="shared" si="251"/>
        <v>0</v>
      </c>
    </row>
    <row r="437" spans="1:14" ht="25.5" x14ac:dyDescent="0.25">
      <c r="A437" s="70"/>
      <c r="B437" s="7"/>
      <c r="C437" s="7"/>
      <c r="D437" s="27" t="s">
        <v>13</v>
      </c>
      <c r="E437" s="28" t="s">
        <v>14</v>
      </c>
      <c r="F437" s="49">
        <v>1177.4000000000001</v>
      </c>
      <c r="G437" s="49"/>
      <c r="H437" s="49">
        <v>1177.4000000000001</v>
      </c>
      <c r="I437" s="49">
        <v>1177.4000000000001</v>
      </c>
      <c r="J437" s="49">
        <v>1150.4000000000001</v>
      </c>
      <c r="K437" s="49">
        <v>1150.4000000000001</v>
      </c>
      <c r="L437" s="49">
        <f t="shared" si="249"/>
        <v>97.706811618821135</v>
      </c>
      <c r="M437" s="49">
        <f t="shared" si="250"/>
        <v>100</v>
      </c>
      <c r="N437" s="236">
        <f t="shared" si="251"/>
        <v>0</v>
      </c>
    </row>
    <row r="438" spans="1:14" ht="38.25" x14ac:dyDescent="0.25">
      <c r="A438" s="70"/>
      <c r="B438" s="7"/>
      <c r="C438" s="58" t="s">
        <v>785</v>
      </c>
      <c r="D438" s="57"/>
      <c r="E438" s="56" t="s">
        <v>789</v>
      </c>
      <c r="F438" s="49"/>
      <c r="G438" s="49">
        <f>G439</f>
        <v>590</v>
      </c>
      <c r="H438" s="49">
        <f>H439</f>
        <v>590</v>
      </c>
      <c r="I438" s="49">
        <f t="shared" ref="I438:K438" si="281">I439</f>
        <v>590</v>
      </c>
      <c r="J438" s="49">
        <f t="shared" si="281"/>
        <v>0</v>
      </c>
      <c r="K438" s="49">
        <f t="shared" si="281"/>
        <v>0</v>
      </c>
      <c r="L438" s="49">
        <f t="shared" si="249"/>
        <v>0</v>
      </c>
      <c r="M438" s="49"/>
      <c r="N438" s="236">
        <f t="shared" si="251"/>
        <v>0</v>
      </c>
    </row>
    <row r="439" spans="1:14" ht="25.5" x14ac:dyDescent="0.25">
      <c r="A439" s="70"/>
      <c r="B439" s="7"/>
      <c r="C439" s="7"/>
      <c r="D439" s="27" t="s">
        <v>13</v>
      </c>
      <c r="E439" s="28" t="s">
        <v>14</v>
      </c>
      <c r="F439" s="49"/>
      <c r="G439" s="49">
        <v>590</v>
      </c>
      <c r="H439" s="49">
        <v>590</v>
      </c>
      <c r="I439" s="49">
        <v>590</v>
      </c>
      <c r="J439" s="49">
        <v>0</v>
      </c>
      <c r="K439" s="49">
        <v>0</v>
      </c>
      <c r="L439" s="49">
        <f t="shared" si="249"/>
        <v>0</v>
      </c>
      <c r="M439" s="49"/>
      <c r="N439" s="236">
        <f t="shared" si="251"/>
        <v>0</v>
      </c>
    </row>
    <row r="440" spans="1:14" x14ac:dyDescent="0.25">
      <c r="A440" s="70"/>
      <c r="B440" s="208" t="s">
        <v>755</v>
      </c>
      <c r="C440" s="208"/>
      <c r="D440" s="208"/>
      <c r="E440" s="216" t="s">
        <v>756</v>
      </c>
      <c r="F440" s="45">
        <f t="shared" ref="F440:K446" si="282">F441</f>
        <v>1000</v>
      </c>
      <c r="G440" s="45">
        <f t="shared" si="282"/>
        <v>1055.0999999999999</v>
      </c>
      <c r="H440" s="45">
        <f t="shared" si="282"/>
        <v>2055.1</v>
      </c>
      <c r="I440" s="245">
        <f t="shared" si="282"/>
        <v>2055.1</v>
      </c>
      <c r="J440" s="45">
        <f t="shared" si="282"/>
        <v>0</v>
      </c>
      <c r="K440" s="45">
        <f t="shared" si="282"/>
        <v>0</v>
      </c>
      <c r="L440" s="45">
        <f t="shared" si="249"/>
        <v>0</v>
      </c>
      <c r="M440" s="45"/>
      <c r="N440" s="236">
        <f t="shared" si="251"/>
        <v>0</v>
      </c>
    </row>
    <row r="441" spans="1:14" x14ac:dyDescent="0.25">
      <c r="A441" s="70"/>
      <c r="B441" s="208" t="s">
        <v>758</v>
      </c>
      <c r="C441" s="208"/>
      <c r="D441" s="208"/>
      <c r="E441" s="217" t="s">
        <v>759</v>
      </c>
      <c r="F441" s="45">
        <f t="shared" si="282"/>
        <v>1000</v>
      </c>
      <c r="G441" s="45">
        <f t="shared" si="282"/>
        <v>1055.0999999999999</v>
      </c>
      <c r="H441" s="45">
        <f t="shared" si="282"/>
        <v>2055.1</v>
      </c>
      <c r="I441" s="45">
        <f t="shared" si="282"/>
        <v>2055.1</v>
      </c>
      <c r="J441" s="45">
        <f t="shared" si="282"/>
        <v>0</v>
      </c>
      <c r="K441" s="45">
        <f t="shared" si="282"/>
        <v>0</v>
      </c>
      <c r="L441" s="45">
        <f t="shared" si="249"/>
        <v>0</v>
      </c>
      <c r="M441" s="45"/>
      <c r="N441" s="236">
        <f t="shared" si="251"/>
        <v>0</v>
      </c>
    </row>
    <row r="442" spans="1:14" x14ac:dyDescent="0.25">
      <c r="A442" s="70"/>
      <c r="B442" s="208"/>
      <c r="C442" s="218" t="s">
        <v>481</v>
      </c>
      <c r="D442" s="218"/>
      <c r="E442" s="219" t="s">
        <v>757</v>
      </c>
      <c r="F442" s="45">
        <f t="shared" si="282"/>
        <v>1000</v>
      </c>
      <c r="G442" s="45">
        <f t="shared" si="282"/>
        <v>1055.0999999999999</v>
      </c>
      <c r="H442" s="45">
        <f t="shared" si="282"/>
        <v>2055.1</v>
      </c>
      <c r="I442" s="45">
        <f t="shared" si="282"/>
        <v>2055.1</v>
      </c>
      <c r="J442" s="45">
        <f t="shared" si="282"/>
        <v>0</v>
      </c>
      <c r="K442" s="45">
        <f t="shared" si="282"/>
        <v>0</v>
      </c>
      <c r="L442" s="45">
        <f t="shared" si="249"/>
        <v>0</v>
      </c>
      <c r="M442" s="45"/>
      <c r="N442" s="236">
        <f t="shared" si="251"/>
        <v>0</v>
      </c>
    </row>
    <row r="443" spans="1:14" ht="38.25" x14ac:dyDescent="0.25">
      <c r="A443" s="70"/>
      <c r="B443" s="208"/>
      <c r="C443" s="208" t="s">
        <v>331</v>
      </c>
      <c r="D443" s="208"/>
      <c r="E443" s="216" t="s">
        <v>535</v>
      </c>
      <c r="F443" s="45">
        <f t="shared" si="282"/>
        <v>1000</v>
      </c>
      <c r="G443" s="45">
        <f>G444+G446</f>
        <v>1055.0999999999999</v>
      </c>
      <c r="H443" s="45">
        <f>H444+H446</f>
        <v>2055.1</v>
      </c>
      <c r="I443" s="45">
        <f t="shared" ref="I443:K443" si="283">I444+I446</f>
        <v>2055.1</v>
      </c>
      <c r="J443" s="45">
        <f t="shared" si="283"/>
        <v>0</v>
      </c>
      <c r="K443" s="45">
        <f t="shared" si="283"/>
        <v>0</v>
      </c>
      <c r="L443" s="45">
        <f t="shared" si="249"/>
        <v>0</v>
      </c>
      <c r="M443" s="45"/>
      <c r="N443" s="236">
        <f t="shared" si="251"/>
        <v>0</v>
      </c>
    </row>
    <row r="444" spans="1:14" ht="26.25" x14ac:dyDescent="0.25">
      <c r="A444" s="70"/>
      <c r="B444" s="41"/>
      <c r="C444" s="41" t="s">
        <v>754</v>
      </c>
      <c r="D444" s="41"/>
      <c r="E444" s="48" t="s">
        <v>753</v>
      </c>
      <c r="F444" s="49">
        <f t="shared" si="282"/>
        <v>1000</v>
      </c>
      <c r="G444" s="49">
        <f>G445</f>
        <v>1000</v>
      </c>
      <c r="H444" s="49">
        <f t="shared" si="282"/>
        <v>2000</v>
      </c>
      <c r="I444" s="49">
        <f t="shared" si="282"/>
        <v>2000</v>
      </c>
      <c r="J444" s="49">
        <f t="shared" si="282"/>
        <v>0</v>
      </c>
      <c r="K444" s="49">
        <f t="shared" si="282"/>
        <v>0</v>
      </c>
      <c r="L444" s="49">
        <f t="shared" si="249"/>
        <v>0</v>
      </c>
      <c r="M444" s="49"/>
      <c r="N444" s="236">
        <f t="shared" si="251"/>
        <v>0</v>
      </c>
    </row>
    <row r="445" spans="1:14" ht="26.25" customHeight="1" x14ac:dyDescent="0.25">
      <c r="A445" s="70"/>
      <c r="B445" s="41"/>
      <c r="C445" s="41"/>
      <c r="D445" s="41" t="s">
        <v>13</v>
      </c>
      <c r="E445" s="42" t="s">
        <v>324</v>
      </c>
      <c r="F445" s="49">
        <v>1000</v>
      </c>
      <c r="G445" s="49">
        <v>1000</v>
      </c>
      <c r="H445" s="49">
        <v>2000</v>
      </c>
      <c r="I445" s="49">
        <v>2000</v>
      </c>
      <c r="J445" s="49">
        <v>0</v>
      </c>
      <c r="K445" s="49">
        <v>0</v>
      </c>
      <c r="L445" s="49">
        <f t="shared" si="249"/>
        <v>0</v>
      </c>
      <c r="M445" s="49"/>
      <c r="N445" s="236">
        <f t="shared" si="251"/>
        <v>0</v>
      </c>
    </row>
    <row r="446" spans="1:14" ht="26.25" x14ac:dyDescent="0.25">
      <c r="A446" s="70"/>
      <c r="B446" s="41"/>
      <c r="C446" s="41" t="s">
        <v>787</v>
      </c>
      <c r="D446" s="41"/>
      <c r="E446" s="48" t="s">
        <v>786</v>
      </c>
      <c r="F446" s="49"/>
      <c r="G446" s="49">
        <v>55.1</v>
      </c>
      <c r="H446" s="49">
        <f t="shared" si="282"/>
        <v>55.1</v>
      </c>
      <c r="I446" s="49">
        <f t="shared" si="282"/>
        <v>55.1</v>
      </c>
      <c r="J446" s="49">
        <f t="shared" si="282"/>
        <v>0</v>
      </c>
      <c r="K446" s="49">
        <f t="shared" si="282"/>
        <v>0</v>
      </c>
      <c r="L446" s="49">
        <f t="shared" si="249"/>
        <v>0</v>
      </c>
      <c r="M446" s="49"/>
      <c r="N446" s="236">
        <f t="shared" si="251"/>
        <v>0</v>
      </c>
    </row>
    <row r="447" spans="1:14" x14ac:dyDescent="0.25">
      <c r="A447" s="70"/>
      <c r="B447" s="41"/>
      <c r="C447" s="41"/>
      <c r="D447" s="41" t="s">
        <v>13</v>
      </c>
      <c r="E447" s="42" t="s">
        <v>324</v>
      </c>
      <c r="F447" s="49"/>
      <c r="G447" s="49">
        <v>55.1</v>
      </c>
      <c r="H447" s="49">
        <v>55.1</v>
      </c>
      <c r="I447" s="49">
        <v>55.1</v>
      </c>
      <c r="J447" s="49">
        <v>0</v>
      </c>
      <c r="K447" s="49">
        <v>0</v>
      </c>
      <c r="L447" s="49">
        <f t="shared" si="249"/>
        <v>0</v>
      </c>
      <c r="M447" s="49"/>
      <c r="N447" s="236">
        <f t="shared" si="251"/>
        <v>0</v>
      </c>
    </row>
    <row r="448" spans="1:14" x14ac:dyDescent="0.25">
      <c r="A448" s="70"/>
      <c r="B448" s="7">
        <v>1000</v>
      </c>
      <c r="C448" s="71"/>
      <c r="D448" s="70"/>
      <c r="E448" s="72" t="s">
        <v>548</v>
      </c>
      <c r="F448" s="73" t="e">
        <f t="shared" ref="F448:K448" si="284">F449+F456+F479+F493</f>
        <v>#REF!</v>
      </c>
      <c r="G448" s="73" t="e">
        <f t="shared" si="284"/>
        <v>#REF!</v>
      </c>
      <c r="H448" s="73">
        <f t="shared" si="284"/>
        <v>40411.199999999997</v>
      </c>
      <c r="I448" s="73">
        <f t="shared" si="284"/>
        <v>40411.199999999997</v>
      </c>
      <c r="J448" s="73">
        <f t="shared" si="284"/>
        <v>19531.600000000002</v>
      </c>
      <c r="K448" s="73">
        <f t="shared" si="284"/>
        <v>19504.8</v>
      </c>
      <c r="L448" s="73">
        <f t="shared" si="249"/>
        <v>48.265827295403255</v>
      </c>
      <c r="M448" s="73">
        <f t="shared" si="250"/>
        <v>99.862786458866637</v>
      </c>
      <c r="N448" s="236">
        <f t="shared" si="251"/>
        <v>0</v>
      </c>
    </row>
    <row r="449" spans="1:14" x14ac:dyDescent="0.25">
      <c r="A449" s="70"/>
      <c r="B449" s="7" t="s">
        <v>549</v>
      </c>
      <c r="C449" s="71"/>
      <c r="D449" s="70"/>
      <c r="E449" s="74" t="s">
        <v>550</v>
      </c>
      <c r="F449" s="73" t="e">
        <f t="shared" ref="F449:K453" si="285">F450</f>
        <v>#REF!</v>
      </c>
      <c r="G449" s="73"/>
      <c r="H449" s="73">
        <f t="shared" si="285"/>
        <v>6046.4</v>
      </c>
      <c r="I449" s="73">
        <f t="shared" si="285"/>
        <v>6046.4</v>
      </c>
      <c r="J449" s="73">
        <f t="shared" si="285"/>
        <v>4354.1000000000004</v>
      </c>
      <c r="K449" s="73">
        <f t="shared" si="285"/>
        <v>4329.5</v>
      </c>
      <c r="L449" s="73">
        <f t="shared" si="249"/>
        <v>71.60459116168299</v>
      </c>
      <c r="M449" s="73">
        <f t="shared" si="250"/>
        <v>99.43501527296111</v>
      </c>
      <c r="N449" s="236">
        <f t="shared" si="251"/>
        <v>0</v>
      </c>
    </row>
    <row r="450" spans="1:14" ht="25.5" x14ac:dyDescent="0.25">
      <c r="A450" s="70"/>
      <c r="B450" s="7"/>
      <c r="C450" s="71" t="s">
        <v>6</v>
      </c>
      <c r="D450" s="7"/>
      <c r="E450" s="74" t="s">
        <v>7</v>
      </c>
      <c r="F450" s="73" t="e">
        <f t="shared" si="285"/>
        <v>#REF!</v>
      </c>
      <c r="G450" s="73"/>
      <c r="H450" s="73">
        <f t="shared" si="285"/>
        <v>6046.4</v>
      </c>
      <c r="I450" s="73">
        <f t="shared" si="285"/>
        <v>6046.4</v>
      </c>
      <c r="J450" s="73">
        <f t="shared" si="285"/>
        <v>4354.1000000000004</v>
      </c>
      <c r="K450" s="73">
        <f t="shared" si="285"/>
        <v>4329.5</v>
      </c>
      <c r="L450" s="73">
        <f t="shared" ref="L450:L513" si="286">K450/I450*100</f>
        <v>71.60459116168299</v>
      </c>
      <c r="M450" s="73">
        <f t="shared" ref="M450:M513" si="287">K450/J450*100</f>
        <v>99.43501527296111</v>
      </c>
      <c r="N450" s="236">
        <f t="shared" ref="N450:N513" si="288">I450-H450</f>
        <v>0</v>
      </c>
    </row>
    <row r="451" spans="1:14" ht="25.5" x14ac:dyDescent="0.25">
      <c r="A451" s="75"/>
      <c r="B451" s="76"/>
      <c r="C451" s="77" t="s">
        <v>8</v>
      </c>
      <c r="D451" s="76"/>
      <c r="E451" s="78" t="s">
        <v>9</v>
      </c>
      <c r="F451" s="79" t="e">
        <f t="shared" si="285"/>
        <v>#REF!</v>
      </c>
      <c r="G451" s="79"/>
      <c r="H451" s="79">
        <f t="shared" si="285"/>
        <v>6046.4</v>
      </c>
      <c r="I451" s="79">
        <f t="shared" si="285"/>
        <v>6046.4</v>
      </c>
      <c r="J451" s="79">
        <f t="shared" si="285"/>
        <v>4354.1000000000004</v>
      </c>
      <c r="K451" s="79">
        <f t="shared" si="285"/>
        <v>4329.5</v>
      </c>
      <c r="L451" s="79">
        <f t="shared" si="286"/>
        <v>71.60459116168299</v>
      </c>
      <c r="M451" s="79">
        <f t="shared" si="287"/>
        <v>99.43501527296111</v>
      </c>
      <c r="N451" s="236">
        <f t="shared" si="288"/>
        <v>0</v>
      </c>
    </row>
    <row r="452" spans="1:14" ht="25.5" x14ac:dyDescent="0.25">
      <c r="A452" s="80"/>
      <c r="B452" s="81"/>
      <c r="C452" s="82" t="s">
        <v>18</v>
      </c>
      <c r="D452" s="81"/>
      <c r="E452" s="83" t="s">
        <v>19</v>
      </c>
      <c r="F452" s="84" t="e">
        <f t="shared" si="285"/>
        <v>#REF!</v>
      </c>
      <c r="G452" s="84"/>
      <c r="H452" s="84">
        <f t="shared" si="285"/>
        <v>6046.4</v>
      </c>
      <c r="I452" s="84">
        <f t="shared" si="285"/>
        <v>6046.4</v>
      </c>
      <c r="J452" s="84">
        <f t="shared" si="285"/>
        <v>4354.1000000000004</v>
      </c>
      <c r="K452" s="84">
        <f t="shared" si="285"/>
        <v>4329.5</v>
      </c>
      <c r="L452" s="84">
        <f t="shared" si="286"/>
        <v>71.60459116168299</v>
      </c>
      <c r="M452" s="84">
        <f t="shared" si="287"/>
        <v>99.43501527296111</v>
      </c>
      <c r="N452" s="236">
        <f t="shared" si="288"/>
        <v>0</v>
      </c>
    </row>
    <row r="453" spans="1:14" ht="63.75" x14ac:dyDescent="0.25">
      <c r="A453" s="85"/>
      <c r="B453" s="33"/>
      <c r="C453" s="86" t="s">
        <v>20</v>
      </c>
      <c r="D453" s="33"/>
      <c r="E453" s="94" t="s">
        <v>551</v>
      </c>
      <c r="F453" s="88" t="e">
        <f t="shared" si="285"/>
        <v>#REF!</v>
      </c>
      <c r="G453" s="88"/>
      <c r="H453" s="88">
        <f t="shared" si="285"/>
        <v>6046.4</v>
      </c>
      <c r="I453" s="88">
        <f t="shared" si="285"/>
        <v>6046.4</v>
      </c>
      <c r="J453" s="88">
        <f t="shared" si="285"/>
        <v>4354.1000000000004</v>
      </c>
      <c r="K453" s="88">
        <f t="shared" si="285"/>
        <v>4329.5</v>
      </c>
      <c r="L453" s="88">
        <f t="shared" si="286"/>
        <v>71.60459116168299</v>
      </c>
      <c r="M453" s="88">
        <f t="shared" si="287"/>
        <v>99.43501527296111</v>
      </c>
      <c r="N453" s="236">
        <f t="shared" si="288"/>
        <v>0</v>
      </c>
    </row>
    <row r="454" spans="1:14" ht="25.5" x14ac:dyDescent="0.25">
      <c r="A454" s="66"/>
      <c r="B454" s="27"/>
      <c r="C454" s="89" t="s">
        <v>27</v>
      </c>
      <c r="D454" s="27"/>
      <c r="E454" s="30" t="s">
        <v>28</v>
      </c>
      <c r="F454" s="29" t="e">
        <f>+F455</f>
        <v>#REF!</v>
      </c>
      <c r="G454" s="29"/>
      <c r="H454" s="29">
        <f>+H455</f>
        <v>6046.4</v>
      </c>
      <c r="I454" s="29">
        <f t="shared" ref="I454:K454" si="289">+I455</f>
        <v>6046.4</v>
      </c>
      <c r="J454" s="29">
        <f t="shared" si="289"/>
        <v>4354.1000000000004</v>
      </c>
      <c r="K454" s="29">
        <f t="shared" si="289"/>
        <v>4329.5</v>
      </c>
      <c r="L454" s="29">
        <f t="shared" si="286"/>
        <v>71.60459116168299</v>
      </c>
      <c r="M454" s="29">
        <f t="shared" si="287"/>
        <v>99.43501527296111</v>
      </c>
      <c r="N454" s="236">
        <f t="shared" si="288"/>
        <v>0</v>
      </c>
    </row>
    <row r="455" spans="1:14" x14ac:dyDescent="0.25">
      <c r="A455" s="66"/>
      <c r="B455" s="27"/>
      <c r="C455" s="89"/>
      <c r="D455" s="27" t="s">
        <v>29</v>
      </c>
      <c r="E455" s="28" t="s">
        <v>30</v>
      </c>
      <c r="F455" s="36" t="e">
        <f>#REF!</f>
        <v>#REF!</v>
      </c>
      <c r="G455" s="36"/>
      <c r="H455" s="36">
        <v>6046.4</v>
      </c>
      <c r="I455" s="36">
        <v>6046.4</v>
      </c>
      <c r="J455" s="36">
        <v>4354.1000000000004</v>
      </c>
      <c r="K455" s="36">
        <v>4329.5</v>
      </c>
      <c r="L455" s="36">
        <f t="shared" si="286"/>
        <v>71.60459116168299</v>
      </c>
      <c r="M455" s="36">
        <f t="shared" si="287"/>
        <v>99.43501527296111</v>
      </c>
      <c r="N455" s="236">
        <f t="shared" si="288"/>
        <v>0</v>
      </c>
    </row>
    <row r="456" spans="1:14" x14ac:dyDescent="0.25">
      <c r="A456" s="70"/>
      <c r="B456" s="7" t="s">
        <v>637</v>
      </c>
      <c r="C456" s="71"/>
      <c r="D456" s="70"/>
      <c r="E456" s="72" t="s">
        <v>552</v>
      </c>
      <c r="F456" s="73" t="e">
        <f t="shared" ref="F456:K456" si="290">F457</f>
        <v>#REF!</v>
      </c>
      <c r="G456" s="73" t="e">
        <f t="shared" si="290"/>
        <v>#REF!</v>
      </c>
      <c r="H456" s="73">
        <f t="shared" si="290"/>
        <v>3461.6</v>
      </c>
      <c r="I456" s="73">
        <f t="shared" si="290"/>
        <v>3461.6</v>
      </c>
      <c r="J456" s="73">
        <f t="shared" si="290"/>
        <v>2055.1</v>
      </c>
      <c r="K456" s="73">
        <f t="shared" si="290"/>
        <v>2055.1</v>
      </c>
      <c r="L456" s="73">
        <f t="shared" si="286"/>
        <v>59.368500115553502</v>
      </c>
      <c r="M456" s="73">
        <f t="shared" si="287"/>
        <v>100</v>
      </c>
      <c r="N456" s="236">
        <f t="shared" si="288"/>
        <v>0</v>
      </c>
    </row>
    <row r="457" spans="1:14" ht="25.5" x14ac:dyDescent="0.25">
      <c r="A457" s="70"/>
      <c r="B457" s="7"/>
      <c r="C457" s="71" t="s">
        <v>6</v>
      </c>
      <c r="D457" s="7"/>
      <c r="E457" s="30" t="s">
        <v>7</v>
      </c>
      <c r="F457" s="138" t="e">
        <f t="shared" ref="F457:K457" si="291">F458+F469+F464</f>
        <v>#REF!</v>
      </c>
      <c r="G457" s="138" t="e">
        <f t="shared" si="291"/>
        <v>#REF!</v>
      </c>
      <c r="H457" s="138">
        <f t="shared" si="291"/>
        <v>3461.6</v>
      </c>
      <c r="I457" s="138">
        <f t="shared" si="291"/>
        <v>3461.6</v>
      </c>
      <c r="J457" s="138">
        <f t="shared" si="291"/>
        <v>2055.1</v>
      </c>
      <c r="K457" s="138">
        <f t="shared" si="291"/>
        <v>2055.1</v>
      </c>
      <c r="L457" s="138">
        <f t="shared" si="286"/>
        <v>59.368500115553502</v>
      </c>
      <c r="M457" s="138">
        <f t="shared" si="287"/>
        <v>100</v>
      </c>
      <c r="N457" s="236">
        <f t="shared" si="288"/>
        <v>0</v>
      </c>
    </row>
    <row r="458" spans="1:14" ht="25.5" x14ac:dyDescent="0.25">
      <c r="A458" s="75"/>
      <c r="B458" s="76"/>
      <c r="C458" s="77" t="s">
        <v>148</v>
      </c>
      <c r="D458" s="76"/>
      <c r="E458" s="78" t="s">
        <v>553</v>
      </c>
      <c r="F458" s="79" t="e">
        <f>#REF!+F459</f>
        <v>#REF!</v>
      </c>
      <c r="G458" s="79" t="e">
        <f>#REF!+G459</f>
        <v>#REF!</v>
      </c>
      <c r="H458" s="79">
        <f>H459</f>
        <v>825.9</v>
      </c>
      <c r="I458" s="79">
        <f>I459</f>
        <v>825.9</v>
      </c>
      <c r="J458" s="79">
        <f t="shared" ref="J458:K458" si="292">J459</f>
        <v>0</v>
      </c>
      <c r="K458" s="79">
        <f t="shared" si="292"/>
        <v>0</v>
      </c>
      <c r="L458" s="79">
        <f t="shared" si="286"/>
        <v>0</v>
      </c>
      <c r="M458" s="79"/>
      <c r="N458" s="236">
        <f t="shared" si="288"/>
        <v>0</v>
      </c>
    </row>
    <row r="459" spans="1:14" ht="26.25" x14ac:dyDescent="0.25">
      <c r="A459" s="85"/>
      <c r="B459" s="33"/>
      <c r="C459" s="143" t="s">
        <v>434</v>
      </c>
      <c r="D459" s="144"/>
      <c r="E459" s="113" t="s">
        <v>435</v>
      </c>
      <c r="F459" s="88">
        <f t="shared" ref="F459:K460" si="293">F460</f>
        <v>825.9</v>
      </c>
      <c r="G459" s="88">
        <f t="shared" si="293"/>
        <v>0</v>
      </c>
      <c r="H459" s="88">
        <f t="shared" si="293"/>
        <v>825.9</v>
      </c>
      <c r="I459" s="88">
        <f t="shared" si="293"/>
        <v>825.9</v>
      </c>
      <c r="J459" s="88">
        <f t="shared" si="293"/>
        <v>0</v>
      </c>
      <c r="K459" s="88">
        <f t="shared" si="293"/>
        <v>0</v>
      </c>
      <c r="L459" s="88">
        <f t="shared" si="286"/>
        <v>0</v>
      </c>
      <c r="M459" s="88"/>
      <c r="N459" s="236">
        <f t="shared" si="288"/>
        <v>0</v>
      </c>
    </row>
    <row r="460" spans="1:14" ht="39" x14ac:dyDescent="0.25">
      <c r="A460" s="66"/>
      <c r="B460" s="27"/>
      <c r="C460" s="46" t="s">
        <v>638</v>
      </c>
      <c r="D460" s="31"/>
      <c r="E460" s="48" t="s">
        <v>639</v>
      </c>
      <c r="F460" s="29">
        <f t="shared" si="293"/>
        <v>825.9</v>
      </c>
      <c r="G460" s="29">
        <f>G461</f>
        <v>0</v>
      </c>
      <c r="H460" s="29">
        <f t="shared" si="293"/>
        <v>825.9</v>
      </c>
      <c r="I460" s="29">
        <f t="shared" si="293"/>
        <v>825.9</v>
      </c>
      <c r="J460" s="29">
        <f t="shared" si="293"/>
        <v>0</v>
      </c>
      <c r="K460" s="29">
        <f t="shared" si="293"/>
        <v>0</v>
      </c>
      <c r="L460" s="29">
        <f t="shared" si="286"/>
        <v>0</v>
      </c>
      <c r="M460" s="29"/>
      <c r="N460" s="236">
        <f t="shared" si="288"/>
        <v>0</v>
      </c>
    </row>
    <row r="461" spans="1:14" x14ac:dyDescent="0.25">
      <c r="A461" s="66"/>
      <c r="B461" s="27"/>
      <c r="C461" s="100"/>
      <c r="D461" s="31" t="s">
        <v>29</v>
      </c>
      <c r="E461" s="26" t="s">
        <v>30</v>
      </c>
      <c r="F461" s="29">
        <f>F462+F463</f>
        <v>825.9</v>
      </c>
      <c r="G461" s="29">
        <f>G462</f>
        <v>0</v>
      </c>
      <c r="H461" s="29">
        <f>H462+H463</f>
        <v>825.9</v>
      </c>
      <c r="I461" s="29">
        <f t="shared" ref="I461:K461" si="294">I462+I463</f>
        <v>825.9</v>
      </c>
      <c r="J461" s="29">
        <f t="shared" si="294"/>
        <v>0</v>
      </c>
      <c r="K461" s="29">
        <f t="shared" si="294"/>
        <v>0</v>
      </c>
      <c r="L461" s="29">
        <f t="shared" si="286"/>
        <v>0</v>
      </c>
      <c r="M461" s="29"/>
      <c r="N461" s="236">
        <f t="shared" si="288"/>
        <v>0</v>
      </c>
    </row>
    <row r="462" spans="1:14" x14ac:dyDescent="0.25">
      <c r="A462" s="66"/>
      <c r="B462" s="27"/>
      <c r="C462" s="100"/>
      <c r="D462" s="31"/>
      <c r="E462" s="48" t="s">
        <v>87</v>
      </c>
      <c r="F462" s="29">
        <v>784.6</v>
      </c>
      <c r="G462" s="29"/>
      <c r="H462" s="29">
        <v>784.6</v>
      </c>
      <c r="I462" s="29">
        <v>784.6</v>
      </c>
      <c r="J462" s="29">
        <v>0</v>
      </c>
      <c r="K462" s="29">
        <v>0</v>
      </c>
      <c r="L462" s="29">
        <f t="shared" si="286"/>
        <v>0</v>
      </c>
      <c r="M462" s="29"/>
      <c r="N462" s="236">
        <f t="shared" si="288"/>
        <v>0</v>
      </c>
    </row>
    <row r="463" spans="1:14" x14ac:dyDescent="0.25">
      <c r="A463" s="66"/>
      <c r="B463" s="27"/>
      <c r="C463" s="100"/>
      <c r="D463" s="31"/>
      <c r="E463" s="48" t="s">
        <v>128</v>
      </c>
      <c r="F463" s="29">
        <v>41.3</v>
      </c>
      <c r="G463" s="29"/>
      <c r="H463" s="29">
        <v>41.3</v>
      </c>
      <c r="I463" s="29">
        <v>41.3</v>
      </c>
      <c r="J463" s="29">
        <v>0</v>
      </c>
      <c r="K463" s="29">
        <v>0</v>
      </c>
      <c r="L463" s="29">
        <f t="shared" si="286"/>
        <v>0</v>
      </c>
      <c r="M463" s="29"/>
      <c r="N463" s="236">
        <f t="shared" si="288"/>
        <v>0</v>
      </c>
    </row>
    <row r="464" spans="1:14" ht="25.5" x14ac:dyDescent="0.25">
      <c r="A464" s="75"/>
      <c r="B464" s="76"/>
      <c r="C464" s="77" t="s">
        <v>164</v>
      </c>
      <c r="D464" s="76"/>
      <c r="E464" s="145" t="s">
        <v>720</v>
      </c>
      <c r="F464" s="79">
        <f t="shared" ref="F464:K466" si="295">F465</f>
        <v>673.9</v>
      </c>
      <c r="G464" s="79"/>
      <c r="H464" s="79">
        <f t="shared" si="295"/>
        <v>673.9</v>
      </c>
      <c r="I464" s="79">
        <f t="shared" si="295"/>
        <v>673.9</v>
      </c>
      <c r="J464" s="79">
        <f t="shared" si="295"/>
        <v>93.3</v>
      </c>
      <c r="K464" s="79">
        <f t="shared" si="295"/>
        <v>93.3</v>
      </c>
      <c r="L464" s="79">
        <f t="shared" si="286"/>
        <v>13.844784092595342</v>
      </c>
      <c r="M464" s="79">
        <f t="shared" si="287"/>
        <v>100</v>
      </c>
      <c r="N464" s="236">
        <f t="shared" si="288"/>
        <v>0</v>
      </c>
    </row>
    <row r="465" spans="1:14" x14ac:dyDescent="0.25">
      <c r="A465" s="127"/>
      <c r="B465" s="147"/>
      <c r="C465" s="148" t="s">
        <v>555</v>
      </c>
      <c r="D465" s="147"/>
      <c r="E465" s="162" t="s">
        <v>556</v>
      </c>
      <c r="F465" s="150">
        <f t="shared" si="295"/>
        <v>673.9</v>
      </c>
      <c r="G465" s="150"/>
      <c r="H465" s="150">
        <f t="shared" si="295"/>
        <v>673.9</v>
      </c>
      <c r="I465" s="150">
        <f t="shared" si="295"/>
        <v>673.9</v>
      </c>
      <c r="J465" s="150">
        <f t="shared" si="295"/>
        <v>93.3</v>
      </c>
      <c r="K465" s="150">
        <f t="shared" si="295"/>
        <v>93.3</v>
      </c>
      <c r="L465" s="150">
        <f t="shared" si="286"/>
        <v>13.844784092595342</v>
      </c>
      <c r="M465" s="150">
        <f t="shared" si="287"/>
        <v>100</v>
      </c>
      <c r="N465" s="236">
        <f t="shared" si="288"/>
        <v>0</v>
      </c>
    </row>
    <row r="466" spans="1:14" ht="25.5" x14ac:dyDescent="0.25">
      <c r="A466" s="85"/>
      <c r="B466" s="33"/>
      <c r="C466" s="86" t="s">
        <v>436</v>
      </c>
      <c r="D466" s="33"/>
      <c r="E466" s="94" t="s">
        <v>678</v>
      </c>
      <c r="F466" s="88">
        <f t="shared" si="295"/>
        <v>673.9</v>
      </c>
      <c r="G466" s="88"/>
      <c r="H466" s="88">
        <f t="shared" si="295"/>
        <v>673.9</v>
      </c>
      <c r="I466" s="88">
        <f t="shared" si="295"/>
        <v>673.9</v>
      </c>
      <c r="J466" s="88">
        <f t="shared" si="295"/>
        <v>93.3</v>
      </c>
      <c r="K466" s="88">
        <f t="shared" si="295"/>
        <v>93.3</v>
      </c>
      <c r="L466" s="88">
        <f t="shared" si="286"/>
        <v>13.844784092595342</v>
      </c>
      <c r="M466" s="88">
        <f t="shared" si="287"/>
        <v>100</v>
      </c>
      <c r="N466" s="236">
        <f t="shared" si="288"/>
        <v>0</v>
      </c>
    </row>
    <row r="467" spans="1:14" ht="25.5" x14ac:dyDescent="0.25">
      <c r="A467" s="66"/>
      <c r="B467" s="27"/>
      <c r="C467" s="151" t="s">
        <v>439</v>
      </c>
      <c r="D467" s="27"/>
      <c r="E467" s="114" t="s">
        <v>557</v>
      </c>
      <c r="F467" s="29">
        <v>673.9</v>
      </c>
      <c r="G467" s="29"/>
      <c r="H467" s="29">
        <v>673.9</v>
      </c>
      <c r="I467" s="29">
        <v>673.9</v>
      </c>
      <c r="J467" s="29">
        <v>93.3</v>
      </c>
      <c r="K467" s="29">
        <v>93.3</v>
      </c>
      <c r="L467" s="29">
        <f t="shared" si="286"/>
        <v>13.844784092595342</v>
      </c>
      <c r="M467" s="29">
        <f t="shared" si="287"/>
        <v>100</v>
      </c>
      <c r="N467" s="236">
        <f t="shared" si="288"/>
        <v>0</v>
      </c>
    </row>
    <row r="468" spans="1:14" x14ac:dyDescent="0.25">
      <c r="A468" s="66"/>
      <c r="B468" s="27"/>
      <c r="C468" s="71"/>
      <c r="D468" s="27" t="s">
        <v>29</v>
      </c>
      <c r="E468" s="28" t="s">
        <v>30</v>
      </c>
      <c r="F468" s="29">
        <v>673.9</v>
      </c>
      <c r="G468" s="29"/>
      <c r="H468" s="29">
        <v>673.9</v>
      </c>
      <c r="I468" s="29">
        <v>673.9</v>
      </c>
      <c r="J468" s="29">
        <v>93.3</v>
      </c>
      <c r="K468" s="29">
        <v>93.3</v>
      </c>
      <c r="L468" s="29">
        <f t="shared" si="286"/>
        <v>13.844784092595342</v>
      </c>
      <c r="M468" s="29">
        <f t="shared" si="287"/>
        <v>100</v>
      </c>
      <c r="N468" s="236">
        <f t="shared" si="288"/>
        <v>0</v>
      </c>
    </row>
    <row r="469" spans="1:14" ht="35.25" customHeight="1" x14ac:dyDescent="0.25">
      <c r="A469" s="75"/>
      <c r="B469" s="76"/>
      <c r="C469" s="77" t="s">
        <v>230</v>
      </c>
      <c r="D469" s="76"/>
      <c r="E469" s="145" t="s">
        <v>231</v>
      </c>
      <c r="F469" s="79">
        <f>F470</f>
        <v>1961.8</v>
      </c>
      <c r="G469" s="79"/>
      <c r="H469" s="79">
        <f>H470</f>
        <v>1961.8</v>
      </c>
      <c r="I469" s="79">
        <f t="shared" ref="I469:K470" si="296">I470</f>
        <v>1961.8</v>
      </c>
      <c r="J469" s="79">
        <f t="shared" si="296"/>
        <v>1961.8</v>
      </c>
      <c r="K469" s="79">
        <f t="shared" si="296"/>
        <v>1961.8</v>
      </c>
      <c r="L469" s="79">
        <f t="shared" si="286"/>
        <v>100</v>
      </c>
      <c r="M469" s="79">
        <f t="shared" si="287"/>
        <v>100</v>
      </c>
      <c r="N469" s="236">
        <f t="shared" si="288"/>
        <v>0</v>
      </c>
    </row>
    <row r="470" spans="1:14" x14ac:dyDescent="0.25">
      <c r="A470" s="127"/>
      <c r="B470" s="147"/>
      <c r="C470" s="148" t="s">
        <v>232</v>
      </c>
      <c r="D470" s="147"/>
      <c r="E470" s="149" t="s">
        <v>233</v>
      </c>
      <c r="F470" s="150">
        <f>F471</f>
        <v>1961.8</v>
      </c>
      <c r="G470" s="150"/>
      <c r="H470" s="150">
        <f>H471</f>
        <v>1961.8</v>
      </c>
      <c r="I470" s="150">
        <f t="shared" si="296"/>
        <v>1961.8</v>
      </c>
      <c r="J470" s="150">
        <f t="shared" si="296"/>
        <v>1961.8</v>
      </c>
      <c r="K470" s="150">
        <f t="shared" si="296"/>
        <v>1961.8</v>
      </c>
      <c r="L470" s="150">
        <f t="shared" si="286"/>
        <v>100</v>
      </c>
      <c r="M470" s="150">
        <f t="shared" si="287"/>
        <v>100</v>
      </c>
      <c r="N470" s="236">
        <f t="shared" si="288"/>
        <v>0</v>
      </c>
    </row>
    <row r="471" spans="1:14" ht="38.25" x14ac:dyDescent="0.25">
      <c r="A471" s="85"/>
      <c r="B471" s="33"/>
      <c r="C471" s="86" t="s">
        <v>234</v>
      </c>
      <c r="D471" s="33"/>
      <c r="E471" s="94" t="s">
        <v>235</v>
      </c>
      <c r="F471" s="88">
        <f>F474</f>
        <v>1961.8</v>
      </c>
      <c r="G471" s="88"/>
      <c r="H471" s="88">
        <f>H474</f>
        <v>1961.8</v>
      </c>
      <c r="I471" s="88">
        <f t="shared" ref="I471:K471" si="297">I474</f>
        <v>1961.8</v>
      </c>
      <c r="J471" s="88">
        <f t="shared" si="297"/>
        <v>1961.8</v>
      </c>
      <c r="K471" s="88">
        <f t="shared" si="297"/>
        <v>1961.8</v>
      </c>
      <c r="L471" s="88">
        <f t="shared" si="286"/>
        <v>100</v>
      </c>
      <c r="M471" s="88">
        <f t="shared" si="287"/>
        <v>100</v>
      </c>
      <c r="N471" s="236">
        <f t="shared" si="288"/>
        <v>0</v>
      </c>
    </row>
    <row r="472" spans="1:14" s="190" customFormat="1" ht="26.25" x14ac:dyDescent="0.25">
      <c r="A472" s="66"/>
      <c r="B472" s="27"/>
      <c r="C472" s="89" t="s">
        <v>674</v>
      </c>
      <c r="D472" s="27"/>
      <c r="E472" s="3" t="s">
        <v>663</v>
      </c>
      <c r="F472" s="29">
        <f>F474</f>
        <v>1961.8</v>
      </c>
      <c r="G472" s="29"/>
      <c r="H472" s="29">
        <f>H474</f>
        <v>1961.8</v>
      </c>
      <c r="I472" s="29">
        <f t="shared" ref="I472:K472" si="298">I474</f>
        <v>1961.8</v>
      </c>
      <c r="J472" s="29">
        <f t="shared" si="298"/>
        <v>1961.8</v>
      </c>
      <c r="K472" s="29">
        <f t="shared" si="298"/>
        <v>1961.8</v>
      </c>
      <c r="L472" s="29">
        <f t="shared" si="286"/>
        <v>100</v>
      </c>
      <c r="M472" s="29">
        <f t="shared" si="287"/>
        <v>100</v>
      </c>
      <c r="N472" s="236">
        <f t="shared" si="288"/>
        <v>0</v>
      </c>
    </row>
    <row r="473" spans="1:14" s="190" customFormat="1" x14ac:dyDescent="0.25">
      <c r="A473" s="66"/>
      <c r="B473" s="27"/>
      <c r="C473" s="89"/>
      <c r="D473" s="27"/>
      <c r="E473" s="30" t="s">
        <v>0</v>
      </c>
      <c r="F473" s="29"/>
      <c r="G473" s="29"/>
      <c r="H473" s="29"/>
      <c r="I473" s="29"/>
      <c r="J473" s="29"/>
      <c r="K473" s="29"/>
      <c r="L473" s="29"/>
      <c r="M473" s="29"/>
      <c r="N473" s="236">
        <f t="shared" si="288"/>
        <v>0</v>
      </c>
    </row>
    <row r="474" spans="1:14" ht="26.25" x14ac:dyDescent="0.25">
      <c r="A474" s="66"/>
      <c r="B474" s="27"/>
      <c r="C474" s="89"/>
      <c r="D474" s="7"/>
      <c r="E474" s="191" t="s">
        <v>661</v>
      </c>
      <c r="F474" s="200">
        <f>F475</f>
        <v>1961.8</v>
      </c>
      <c r="G474" s="200"/>
      <c r="H474" s="200">
        <f>H475</f>
        <v>1961.8</v>
      </c>
      <c r="I474" s="200">
        <f t="shared" ref="I474:K474" si="299">I475</f>
        <v>1961.8</v>
      </c>
      <c r="J474" s="200">
        <f t="shared" si="299"/>
        <v>1961.8</v>
      </c>
      <c r="K474" s="200">
        <f t="shared" si="299"/>
        <v>1961.8</v>
      </c>
      <c r="L474" s="200">
        <f t="shared" si="286"/>
        <v>100</v>
      </c>
      <c r="M474" s="200">
        <f t="shared" si="287"/>
        <v>100</v>
      </c>
      <c r="N474" s="236">
        <f t="shared" si="288"/>
        <v>0</v>
      </c>
    </row>
    <row r="475" spans="1:14" x14ac:dyDescent="0.25">
      <c r="A475" s="66"/>
      <c r="B475" s="27"/>
      <c r="C475" s="71"/>
      <c r="D475" s="27" t="s">
        <v>29</v>
      </c>
      <c r="E475" s="28" t="s">
        <v>30</v>
      </c>
      <c r="F475" s="29">
        <f>F476+F477+F478</f>
        <v>1961.8</v>
      </c>
      <c r="G475" s="29"/>
      <c r="H475" s="29">
        <f>H476+H477+H478</f>
        <v>1961.8</v>
      </c>
      <c r="I475" s="29">
        <f t="shared" ref="I475:K475" si="300">I476+I477+I478</f>
        <v>1961.8</v>
      </c>
      <c r="J475" s="29">
        <f t="shared" si="300"/>
        <v>1961.8</v>
      </c>
      <c r="K475" s="29">
        <f t="shared" si="300"/>
        <v>1961.8</v>
      </c>
      <c r="L475" s="29">
        <f t="shared" si="286"/>
        <v>100</v>
      </c>
      <c r="M475" s="29">
        <f t="shared" si="287"/>
        <v>100</v>
      </c>
      <c r="N475" s="236">
        <f t="shared" si="288"/>
        <v>0</v>
      </c>
    </row>
    <row r="476" spans="1:14" x14ac:dyDescent="0.25">
      <c r="A476" s="66"/>
      <c r="B476" s="27"/>
      <c r="C476" s="89"/>
      <c r="D476" s="7"/>
      <c r="E476" s="30" t="s">
        <v>236</v>
      </c>
      <c r="F476" s="36">
        <v>1833.1</v>
      </c>
      <c r="G476" s="36"/>
      <c r="H476" s="36">
        <v>1833.1</v>
      </c>
      <c r="I476" s="36">
        <v>1833.1</v>
      </c>
      <c r="J476" s="36">
        <v>1833.1</v>
      </c>
      <c r="K476" s="36">
        <v>1833.1</v>
      </c>
      <c r="L476" s="36">
        <f t="shared" si="286"/>
        <v>100</v>
      </c>
      <c r="M476" s="36">
        <f t="shared" si="287"/>
        <v>100</v>
      </c>
      <c r="N476" s="236">
        <f t="shared" si="288"/>
        <v>0</v>
      </c>
    </row>
    <row r="477" spans="1:14" x14ac:dyDescent="0.25">
      <c r="A477" s="66"/>
      <c r="B477" s="27"/>
      <c r="C477" s="89"/>
      <c r="D477" s="7"/>
      <c r="E477" s="30" t="s">
        <v>166</v>
      </c>
      <c r="F477" s="36">
        <v>96.5</v>
      </c>
      <c r="G477" s="36"/>
      <c r="H477" s="36">
        <v>96.5</v>
      </c>
      <c r="I477" s="36">
        <v>96.5</v>
      </c>
      <c r="J477" s="36">
        <v>96.5</v>
      </c>
      <c r="K477" s="36">
        <v>96.5</v>
      </c>
      <c r="L477" s="36">
        <f t="shared" si="286"/>
        <v>100</v>
      </c>
      <c r="M477" s="36">
        <f t="shared" si="287"/>
        <v>100</v>
      </c>
      <c r="N477" s="236">
        <f t="shared" si="288"/>
        <v>0</v>
      </c>
    </row>
    <row r="478" spans="1:14" x14ac:dyDescent="0.25">
      <c r="A478" s="66"/>
      <c r="B478" s="27"/>
      <c r="C478" s="89"/>
      <c r="D478" s="7"/>
      <c r="E478" s="30" t="s">
        <v>237</v>
      </c>
      <c r="F478" s="36">
        <v>32.200000000000003</v>
      </c>
      <c r="G478" s="36"/>
      <c r="H478" s="36">
        <v>32.200000000000003</v>
      </c>
      <c r="I478" s="36">
        <v>32.200000000000003</v>
      </c>
      <c r="J478" s="36">
        <v>32.200000000000003</v>
      </c>
      <c r="K478" s="36">
        <v>32.200000000000003</v>
      </c>
      <c r="L478" s="36">
        <f t="shared" si="286"/>
        <v>100</v>
      </c>
      <c r="M478" s="36">
        <f t="shared" si="287"/>
        <v>100</v>
      </c>
      <c r="N478" s="236">
        <f t="shared" si="288"/>
        <v>0</v>
      </c>
    </row>
    <row r="479" spans="1:14" x14ac:dyDescent="0.25">
      <c r="A479" s="70"/>
      <c r="B479" s="7">
        <v>1004</v>
      </c>
      <c r="C479" s="71"/>
      <c r="D479" s="70"/>
      <c r="E479" s="72" t="s">
        <v>558</v>
      </c>
      <c r="F479" s="138">
        <f t="shared" ref="F479:K491" si="301">F480</f>
        <v>30807.299999999996</v>
      </c>
      <c r="G479" s="138">
        <f t="shared" si="301"/>
        <v>0</v>
      </c>
      <c r="H479" s="138">
        <f t="shared" si="301"/>
        <v>30807.299999999996</v>
      </c>
      <c r="I479" s="138">
        <f t="shared" si="301"/>
        <v>30807.299999999996</v>
      </c>
      <c r="J479" s="138">
        <f t="shared" si="301"/>
        <v>13091</v>
      </c>
      <c r="K479" s="138">
        <f t="shared" si="301"/>
        <v>13091</v>
      </c>
      <c r="L479" s="138">
        <f t="shared" si="286"/>
        <v>42.493175318836776</v>
      </c>
      <c r="M479" s="138">
        <f t="shared" si="287"/>
        <v>100</v>
      </c>
      <c r="N479" s="236">
        <f t="shared" si="288"/>
        <v>0</v>
      </c>
    </row>
    <row r="480" spans="1:14" x14ac:dyDescent="0.25">
      <c r="A480" s="70"/>
      <c r="B480" s="7"/>
      <c r="C480" s="71" t="s">
        <v>6</v>
      </c>
      <c r="D480" s="7"/>
      <c r="E480" s="74" t="s">
        <v>504</v>
      </c>
      <c r="F480" s="138">
        <f t="shared" si="301"/>
        <v>30807.299999999996</v>
      </c>
      <c r="G480" s="138">
        <f t="shared" si="301"/>
        <v>0</v>
      </c>
      <c r="H480" s="138">
        <f t="shared" si="301"/>
        <v>30807.299999999996</v>
      </c>
      <c r="I480" s="138">
        <f t="shared" si="301"/>
        <v>30807.299999999996</v>
      </c>
      <c r="J480" s="138">
        <f t="shared" si="301"/>
        <v>13091</v>
      </c>
      <c r="K480" s="138">
        <f t="shared" si="301"/>
        <v>13091</v>
      </c>
      <c r="L480" s="138">
        <f t="shared" si="286"/>
        <v>42.493175318836776</v>
      </c>
      <c r="M480" s="138">
        <f t="shared" si="287"/>
        <v>100</v>
      </c>
      <c r="N480" s="236">
        <f t="shared" si="288"/>
        <v>0</v>
      </c>
    </row>
    <row r="481" spans="1:14" ht="25.5" x14ac:dyDescent="0.25">
      <c r="A481" s="75"/>
      <c r="B481" s="76"/>
      <c r="C481" s="77" t="s">
        <v>148</v>
      </c>
      <c r="D481" s="76"/>
      <c r="E481" s="78" t="s">
        <v>149</v>
      </c>
      <c r="F481" s="140">
        <f t="shared" ref="F481:H481" si="302">F490+F482</f>
        <v>30807.299999999996</v>
      </c>
      <c r="G481" s="140">
        <f t="shared" si="302"/>
        <v>0</v>
      </c>
      <c r="H481" s="140">
        <f t="shared" si="302"/>
        <v>30807.299999999996</v>
      </c>
      <c r="I481" s="140">
        <f t="shared" ref="I481:K481" si="303">I490+I482</f>
        <v>30807.299999999996</v>
      </c>
      <c r="J481" s="140">
        <f t="shared" si="303"/>
        <v>13091</v>
      </c>
      <c r="K481" s="140">
        <f t="shared" si="303"/>
        <v>13091</v>
      </c>
      <c r="L481" s="140">
        <f t="shared" si="286"/>
        <v>42.493175318836776</v>
      </c>
      <c r="M481" s="140">
        <f t="shared" si="287"/>
        <v>100</v>
      </c>
      <c r="N481" s="236">
        <f t="shared" si="288"/>
        <v>0</v>
      </c>
    </row>
    <row r="482" spans="1:14" x14ac:dyDescent="0.25">
      <c r="A482" s="85"/>
      <c r="B482" s="33"/>
      <c r="C482" s="86" t="s">
        <v>150</v>
      </c>
      <c r="D482" s="33"/>
      <c r="E482" s="87" t="s">
        <v>554</v>
      </c>
      <c r="F482" s="88">
        <f t="shared" ref="F482:H482" si="304">F485+F483</f>
        <v>19122.199999999997</v>
      </c>
      <c r="G482" s="88">
        <f t="shared" si="304"/>
        <v>0</v>
      </c>
      <c r="H482" s="88">
        <f t="shared" si="304"/>
        <v>19122.199999999997</v>
      </c>
      <c r="I482" s="88">
        <f t="shared" ref="I482:K482" si="305">I485+I483</f>
        <v>19122.199999999997</v>
      </c>
      <c r="J482" s="88">
        <f t="shared" si="305"/>
        <v>7835.2</v>
      </c>
      <c r="K482" s="88">
        <f t="shared" si="305"/>
        <v>7835.2</v>
      </c>
      <c r="L482" s="88">
        <f t="shared" si="286"/>
        <v>40.974364874334547</v>
      </c>
      <c r="M482" s="88">
        <f t="shared" si="287"/>
        <v>100</v>
      </c>
      <c r="N482" s="236">
        <f t="shared" si="288"/>
        <v>0</v>
      </c>
    </row>
    <row r="483" spans="1:14" ht="64.5" x14ac:dyDescent="0.25">
      <c r="A483" s="70"/>
      <c r="B483" s="7"/>
      <c r="C483" s="89" t="s">
        <v>151</v>
      </c>
      <c r="D483" s="27"/>
      <c r="E483" s="26" t="s">
        <v>466</v>
      </c>
      <c r="F483" s="29">
        <f t="shared" ref="F483:K483" si="306">F484</f>
        <v>14185.099999999999</v>
      </c>
      <c r="G483" s="29">
        <f t="shared" si="306"/>
        <v>0</v>
      </c>
      <c r="H483" s="29">
        <f t="shared" si="306"/>
        <v>14185.099999999999</v>
      </c>
      <c r="I483" s="29">
        <f t="shared" si="306"/>
        <v>14185.099999999999</v>
      </c>
      <c r="J483" s="29">
        <f t="shared" si="306"/>
        <v>3265.7</v>
      </c>
      <c r="K483" s="29">
        <f t="shared" si="306"/>
        <v>3265.7</v>
      </c>
      <c r="L483" s="29">
        <f t="shared" si="286"/>
        <v>23.02204425770703</v>
      </c>
      <c r="M483" s="29">
        <f t="shared" si="287"/>
        <v>100</v>
      </c>
      <c r="N483" s="236">
        <f t="shared" si="288"/>
        <v>0</v>
      </c>
    </row>
    <row r="484" spans="1:14" x14ac:dyDescent="0.25">
      <c r="A484" s="70"/>
      <c r="B484" s="7"/>
      <c r="C484" s="89"/>
      <c r="D484" s="27" t="s">
        <v>29</v>
      </c>
      <c r="E484" s="28" t="s">
        <v>30</v>
      </c>
      <c r="F484" s="29">
        <v>14185.099999999999</v>
      </c>
      <c r="G484" s="29"/>
      <c r="H484" s="29">
        <f>SUM(F484:G484)</f>
        <v>14185.099999999999</v>
      </c>
      <c r="I484" s="29">
        <f t="shared" ref="I484" si="307">SUM(G484:H484)</f>
        <v>14185.099999999999</v>
      </c>
      <c r="J484" s="29">
        <v>3265.7</v>
      </c>
      <c r="K484" s="29">
        <v>3265.7</v>
      </c>
      <c r="L484" s="29">
        <f t="shared" si="286"/>
        <v>23.02204425770703</v>
      </c>
      <c r="M484" s="29">
        <f t="shared" si="287"/>
        <v>100</v>
      </c>
      <c r="N484" s="236">
        <f t="shared" si="288"/>
        <v>0</v>
      </c>
    </row>
    <row r="485" spans="1:14" ht="51" x14ac:dyDescent="0.25">
      <c r="A485" s="70"/>
      <c r="B485" s="7"/>
      <c r="C485" s="89" t="s">
        <v>152</v>
      </c>
      <c r="D485" s="27"/>
      <c r="E485" s="28" t="s">
        <v>153</v>
      </c>
      <c r="F485" s="29">
        <v>4937.1000000000004</v>
      </c>
      <c r="G485" s="29"/>
      <c r="H485" s="29">
        <f>H486</f>
        <v>4937.1000000000004</v>
      </c>
      <c r="I485" s="29">
        <f t="shared" ref="I485:K485" si="308">I486</f>
        <v>4937.1000000000004</v>
      </c>
      <c r="J485" s="29">
        <f t="shared" si="308"/>
        <v>4569.5</v>
      </c>
      <c r="K485" s="29">
        <f t="shared" si="308"/>
        <v>4569.5</v>
      </c>
      <c r="L485" s="29">
        <f t="shared" si="286"/>
        <v>92.554333515626581</v>
      </c>
      <c r="M485" s="29">
        <f t="shared" si="287"/>
        <v>100</v>
      </c>
      <c r="N485" s="236">
        <f t="shared" si="288"/>
        <v>0</v>
      </c>
    </row>
    <row r="486" spans="1:14" x14ac:dyDescent="0.25">
      <c r="A486" s="66"/>
      <c r="B486" s="27"/>
      <c r="C486" s="89"/>
      <c r="D486" s="27" t="s">
        <v>29</v>
      </c>
      <c r="E486" s="28" t="s">
        <v>30</v>
      </c>
      <c r="F486" s="29">
        <v>4937.1000000000004</v>
      </c>
      <c r="G486" s="29"/>
      <c r="H486" s="29">
        <f>H487+H489+H488</f>
        <v>4937.1000000000004</v>
      </c>
      <c r="I486" s="29">
        <f t="shared" ref="I486" si="309">I487+I489+I488</f>
        <v>4937.1000000000004</v>
      </c>
      <c r="J486" s="29">
        <v>4569.5</v>
      </c>
      <c r="K486" s="29">
        <v>4569.5</v>
      </c>
      <c r="L486" s="29">
        <f t="shared" si="286"/>
        <v>92.554333515626581</v>
      </c>
      <c r="M486" s="29">
        <f t="shared" si="287"/>
        <v>100</v>
      </c>
      <c r="N486" s="236">
        <f t="shared" si="288"/>
        <v>0</v>
      </c>
    </row>
    <row r="487" spans="1:14" ht="18" customHeight="1" x14ac:dyDescent="0.25">
      <c r="A487" s="66"/>
      <c r="B487" s="27"/>
      <c r="C487" s="89"/>
      <c r="D487" s="27"/>
      <c r="E487" s="28" t="s">
        <v>154</v>
      </c>
      <c r="F487" s="29">
        <v>2577.8000000000002</v>
      </c>
      <c r="G487" s="49"/>
      <c r="H487" s="49">
        <v>2577.8000000000002</v>
      </c>
      <c r="I487" s="49">
        <v>2577.8000000000002</v>
      </c>
      <c r="J487" s="36">
        <v>2385.9</v>
      </c>
      <c r="K487" s="36">
        <v>2385.9</v>
      </c>
      <c r="L487" s="49">
        <f t="shared" si="286"/>
        <v>92.555667623554967</v>
      </c>
      <c r="M487" s="49">
        <f t="shared" si="287"/>
        <v>100</v>
      </c>
      <c r="N487" s="236">
        <f t="shared" si="288"/>
        <v>0</v>
      </c>
    </row>
    <row r="488" spans="1:14" ht="16.5" customHeight="1" x14ac:dyDescent="0.25">
      <c r="A488" s="66"/>
      <c r="B488" s="27"/>
      <c r="C488" s="89"/>
      <c r="D488" s="27"/>
      <c r="E488" s="28" t="s">
        <v>87</v>
      </c>
      <c r="F488" s="29">
        <v>859.3</v>
      </c>
      <c r="G488" s="49"/>
      <c r="H488" s="49">
        <v>859.3</v>
      </c>
      <c r="I488" s="49">
        <v>859.3</v>
      </c>
      <c r="J488" s="36">
        <v>795.3</v>
      </c>
      <c r="K488" s="36">
        <v>795.3</v>
      </c>
      <c r="L488" s="49">
        <f t="shared" si="286"/>
        <v>92.552077272198289</v>
      </c>
      <c r="M488" s="49">
        <f t="shared" si="287"/>
        <v>100</v>
      </c>
      <c r="N488" s="236">
        <f t="shared" si="288"/>
        <v>0</v>
      </c>
    </row>
    <row r="489" spans="1:14" x14ac:dyDescent="0.25">
      <c r="A489" s="66"/>
      <c r="B489" s="27"/>
      <c r="C489" s="89"/>
      <c r="D489" s="27"/>
      <c r="E489" s="28" t="s">
        <v>128</v>
      </c>
      <c r="F489" s="29">
        <v>1500</v>
      </c>
      <c r="G489" s="29"/>
      <c r="H489" s="29">
        <v>1500</v>
      </c>
      <c r="I489" s="29">
        <v>1500</v>
      </c>
      <c r="J489" s="29">
        <v>1388.3</v>
      </c>
      <c r="K489" s="29">
        <v>1388.3</v>
      </c>
      <c r="L489" s="29">
        <f t="shared" si="286"/>
        <v>92.553333333333327</v>
      </c>
      <c r="M489" s="29">
        <f t="shared" si="287"/>
        <v>100</v>
      </c>
      <c r="N489" s="236">
        <f t="shared" si="288"/>
        <v>0</v>
      </c>
    </row>
    <row r="490" spans="1:14" ht="38.25" x14ac:dyDescent="0.25">
      <c r="A490" s="85"/>
      <c r="B490" s="33"/>
      <c r="C490" s="86" t="s">
        <v>155</v>
      </c>
      <c r="D490" s="33"/>
      <c r="E490" s="94" t="s">
        <v>156</v>
      </c>
      <c r="F490" s="91">
        <f t="shared" si="301"/>
        <v>11685.099999999999</v>
      </c>
      <c r="G490" s="91">
        <f t="shared" si="301"/>
        <v>0</v>
      </c>
      <c r="H490" s="91">
        <f t="shared" si="301"/>
        <v>11685.099999999999</v>
      </c>
      <c r="I490" s="91">
        <f t="shared" si="301"/>
        <v>11685.099999999999</v>
      </c>
      <c r="J490" s="91">
        <f t="shared" si="301"/>
        <v>5255.8</v>
      </c>
      <c r="K490" s="91">
        <f t="shared" si="301"/>
        <v>5255.8</v>
      </c>
      <c r="L490" s="91">
        <f t="shared" si="286"/>
        <v>44.978648021839781</v>
      </c>
      <c r="M490" s="91">
        <f t="shared" si="287"/>
        <v>100</v>
      </c>
      <c r="N490" s="236">
        <f t="shared" si="288"/>
        <v>0</v>
      </c>
    </row>
    <row r="491" spans="1:14" ht="63.75" x14ac:dyDescent="0.25">
      <c r="A491" s="66"/>
      <c r="B491" s="27"/>
      <c r="C491" s="89" t="s">
        <v>159</v>
      </c>
      <c r="D491" s="27"/>
      <c r="E491" s="163" t="s">
        <v>160</v>
      </c>
      <c r="F491" s="93">
        <f t="shared" si="301"/>
        <v>11685.099999999999</v>
      </c>
      <c r="G491" s="93">
        <f t="shared" si="301"/>
        <v>0</v>
      </c>
      <c r="H491" s="93">
        <f t="shared" si="301"/>
        <v>11685.099999999999</v>
      </c>
      <c r="I491" s="93">
        <f t="shared" si="301"/>
        <v>11685.099999999999</v>
      </c>
      <c r="J491" s="93">
        <f t="shared" si="301"/>
        <v>5255.8</v>
      </c>
      <c r="K491" s="93">
        <f t="shared" si="301"/>
        <v>5255.8</v>
      </c>
      <c r="L491" s="93">
        <f t="shared" si="286"/>
        <v>44.978648021839781</v>
      </c>
      <c r="M491" s="93">
        <f t="shared" si="287"/>
        <v>100</v>
      </c>
      <c r="N491" s="236">
        <f t="shared" si="288"/>
        <v>0</v>
      </c>
    </row>
    <row r="492" spans="1:14" ht="25.5" x14ac:dyDescent="0.25">
      <c r="A492" s="66"/>
      <c r="B492" s="27"/>
      <c r="C492" s="71"/>
      <c r="D492" s="27" t="s">
        <v>161</v>
      </c>
      <c r="E492" s="28" t="s">
        <v>162</v>
      </c>
      <c r="F492" s="29">
        <v>11685.099999999999</v>
      </c>
      <c r="G492" s="29"/>
      <c r="H492" s="29">
        <f>SUM(F492:G492)</f>
        <v>11685.099999999999</v>
      </c>
      <c r="I492" s="29">
        <f t="shared" ref="I492" si="310">SUM(G492:H492)</f>
        <v>11685.099999999999</v>
      </c>
      <c r="J492" s="29">
        <v>5255.8</v>
      </c>
      <c r="K492" s="29">
        <v>5255.8</v>
      </c>
      <c r="L492" s="29">
        <f t="shared" si="286"/>
        <v>44.978648021839781</v>
      </c>
      <c r="M492" s="29">
        <f t="shared" si="287"/>
        <v>100</v>
      </c>
      <c r="N492" s="236">
        <f t="shared" si="288"/>
        <v>0</v>
      </c>
    </row>
    <row r="493" spans="1:14" x14ac:dyDescent="0.25">
      <c r="A493" s="70"/>
      <c r="B493" s="7" t="s">
        <v>559</v>
      </c>
      <c r="C493" s="71"/>
      <c r="D493" s="7"/>
      <c r="E493" s="72" t="s">
        <v>560</v>
      </c>
      <c r="F493" s="138">
        <f t="shared" ref="F493:K497" si="311">F494</f>
        <v>95.9</v>
      </c>
      <c r="G493" s="138"/>
      <c r="H493" s="138">
        <f t="shared" si="311"/>
        <v>95.9</v>
      </c>
      <c r="I493" s="138">
        <f t="shared" si="311"/>
        <v>95.9</v>
      </c>
      <c r="J493" s="138">
        <f t="shared" si="311"/>
        <v>31.4</v>
      </c>
      <c r="K493" s="138">
        <f t="shared" si="311"/>
        <v>29.2</v>
      </c>
      <c r="L493" s="138">
        <f t="shared" si="286"/>
        <v>30.448383733055262</v>
      </c>
      <c r="M493" s="138">
        <f t="shared" si="287"/>
        <v>92.99363057324841</v>
      </c>
      <c r="N493" s="236">
        <f t="shared" si="288"/>
        <v>0</v>
      </c>
    </row>
    <row r="494" spans="1:14" ht="25.5" x14ac:dyDescent="0.25">
      <c r="A494" s="70"/>
      <c r="B494" s="7"/>
      <c r="C494" s="71" t="s">
        <v>6</v>
      </c>
      <c r="D494" s="7"/>
      <c r="E494" s="74" t="s">
        <v>7</v>
      </c>
      <c r="F494" s="138">
        <f t="shared" si="311"/>
        <v>95.9</v>
      </c>
      <c r="G494" s="138"/>
      <c r="H494" s="138">
        <f t="shared" si="311"/>
        <v>95.9</v>
      </c>
      <c r="I494" s="138">
        <f t="shared" si="311"/>
        <v>95.9</v>
      </c>
      <c r="J494" s="138">
        <f t="shared" si="311"/>
        <v>31.4</v>
      </c>
      <c r="K494" s="138">
        <f t="shared" si="311"/>
        <v>29.2</v>
      </c>
      <c r="L494" s="138">
        <f t="shared" si="286"/>
        <v>30.448383733055262</v>
      </c>
      <c r="M494" s="138">
        <f t="shared" si="287"/>
        <v>92.99363057324841</v>
      </c>
      <c r="N494" s="236">
        <f t="shared" si="288"/>
        <v>0</v>
      </c>
    </row>
    <row r="495" spans="1:14" ht="25.5" x14ac:dyDescent="0.25">
      <c r="A495" s="75"/>
      <c r="B495" s="76"/>
      <c r="C495" s="77" t="s">
        <v>148</v>
      </c>
      <c r="D495" s="76"/>
      <c r="E495" s="78" t="s">
        <v>149</v>
      </c>
      <c r="F495" s="140">
        <f t="shared" si="311"/>
        <v>95.9</v>
      </c>
      <c r="G495" s="140"/>
      <c r="H495" s="140">
        <f t="shared" si="311"/>
        <v>95.9</v>
      </c>
      <c r="I495" s="140">
        <f t="shared" si="311"/>
        <v>95.9</v>
      </c>
      <c r="J495" s="140">
        <f t="shared" si="311"/>
        <v>31.4</v>
      </c>
      <c r="K495" s="140">
        <f t="shared" si="311"/>
        <v>29.2</v>
      </c>
      <c r="L495" s="140">
        <f t="shared" si="286"/>
        <v>30.448383733055262</v>
      </c>
      <c r="M495" s="140">
        <f t="shared" si="287"/>
        <v>92.99363057324841</v>
      </c>
      <c r="N495" s="236">
        <f t="shared" si="288"/>
        <v>0</v>
      </c>
    </row>
    <row r="496" spans="1:14" ht="38.25" x14ac:dyDescent="0.25">
      <c r="A496" s="85"/>
      <c r="B496" s="33"/>
      <c r="C496" s="86" t="s">
        <v>155</v>
      </c>
      <c r="D496" s="33"/>
      <c r="E496" s="94" t="s">
        <v>156</v>
      </c>
      <c r="F496" s="91">
        <f t="shared" si="311"/>
        <v>95.9</v>
      </c>
      <c r="G496" s="91"/>
      <c r="H496" s="91">
        <f t="shared" si="311"/>
        <v>95.9</v>
      </c>
      <c r="I496" s="91">
        <f t="shared" si="311"/>
        <v>95.9</v>
      </c>
      <c r="J496" s="91">
        <f t="shared" si="311"/>
        <v>31.4</v>
      </c>
      <c r="K496" s="91">
        <f t="shared" si="311"/>
        <v>29.2</v>
      </c>
      <c r="L496" s="91">
        <f t="shared" si="286"/>
        <v>30.448383733055262</v>
      </c>
      <c r="M496" s="91">
        <f t="shared" si="287"/>
        <v>92.99363057324841</v>
      </c>
      <c r="N496" s="236">
        <f t="shared" si="288"/>
        <v>0</v>
      </c>
    </row>
    <row r="497" spans="1:14" ht="25.5" x14ac:dyDescent="0.25">
      <c r="A497" s="66"/>
      <c r="B497" s="27"/>
      <c r="C497" s="89" t="s">
        <v>157</v>
      </c>
      <c r="D497" s="27"/>
      <c r="E497" s="28" t="s">
        <v>158</v>
      </c>
      <c r="F497" s="93">
        <f t="shared" si="311"/>
        <v>95.9</v>
      </c>
      <c r="G497" s="93"/>
      <c r="H497" s="93">
        <f t="shared" si="311"/>
        <v>95.9</v>
      </c>
      <c r="I497" s="93">
        <f t="shared" si="311"/>
        <v>95.9</v>
      </c>
      <c r="J497" s="93">
        <f t="shared" si="311"/>
        <v>31.4</v>
      </c>
      <c r="K497" s="93">
        <f t="shared" si="311"/>
        <v>29.2</v>
      </c>
      <c r="L497" s="93">
        <f t="shared" si="286"/>
        <v>30.448383733055262</v>
      </c>
      <c r="M497" s="93">
        <f t="shared" si="287"/>
        <v>92.99363057324841</v>
      </c>
      <c r="N497" s="236">
        <f t="shared" si="288"/>
        <v>0</v>
      </c>
    </row>
    <row r="498" spans="1:14" ht="25.5" x14ac:dyDescent="0.25">
      <c r="A498" s="66"/>
      <c r="B498" s="27"/>
      <c r="C498" s="71"/>
      <c r="D498" s="27" t="s">
        <v>13</v>
      </c>
      <c r="E498" s="30" t="s">
        <v>14</v>
      </c>
      <c r="F498" s="29">
        <v>95.9</v>
      </c>
      <c r="G498" s="29"/>
      <c r="H498" s="29">
        <v>95.9</v>
      </c>
      <c r="I498" s="29">
        <v>95.9</v>
      </c>
      <c r="J498" s="29">
        <v>31.4</v>
      </c>
      <c r="K498" s="29">
        <v>29.2</v>
      </c>
      <c r="L498" s="29">
        <f t="shared" si="286"/>
        <v>30.448383733055262</v>
      </c>
      <c r="M498" s="29">
        <f t="shared" si="287"/>
        <v>92.99363057324841</v>
      </c>
      <c r="N498" s="236">
        <f t="shared" si="288"/>
        <v>0</v>
      </c>
    </row>
    <row r="499" spans="1:14" ht="25.5" x14ac:dyDescent="0.25">
      <c r="A499" s="67">
        <v>611</v>
      </c>
      <c r="B499" s="164"/>
      <c r="C499" s="165"/>
      <c r="D499" s="67"/>
      <c r="E499" s="68" t="s">
        <v>561</v>
      </c>
      <c r="F499" s="69" t="e">
        <f t="shared" ref="F499:K499" si="312">F500+F508+F516+F645+F680</f>
        <v>#REF!</v>
      </c>
      <c r="G499" s="69">
        <f t="shared" si="312"/>
        <v>1145.3999999999999</v>
      </c>
      <c r="H499" s="69">
        <f t="shared" si="312"/>
        <v>415517.00000000006</v>
      </c>
      <c r="I499" s="234">
        <f t="shared" si="312"/>
        <v>415516.8</v>
      </c>
      <c r="J499" s="69">
        <f t="shared" si="312"/>
        <v>319097.5</v>
      </c>
      <c r="K499" s="69">
        <f t="shared" si="312"/>
        <v>318962.20000000007</v>
      </c>
      <c r="L499" s="69">
        <f t="shared" si="286"/>
        <v>76.762768677463839</v>
      </c>
      <c r="M499" s="69">
        <f t="shared" si="287"/>
        <v>99.957599166399007</v>
      </c>
      <c r="N499" s="236">
        <f t="shared" si="288"/>
        <v>-0.20000000006984919</v>
      </c>
    </row>
    <row r="500" spans="1:14" x14ac:dyDescent="0.25">
      <c r="A500" s="70"/>
      <c r="B500" s="7" t="s">
        <v>472</v>
      </c>
      <c r="C500" s="71"/>
      <c r="D500" s="70"/>
      <c r="E500" s="72" t="s">
        <v>473</v>
      </c>
      <c r="F500" s="73">
        <f t="shared" ref="F500:K506" si="313">F501</f>
        <v>10</v>
      </c>
      <c r="G500" s="73"/>
      <c r="H500" s="73">
        <f t="shared" si="313"/>
        <v>10</v>
      </c>
      <c r="I500" s="73">
        <f t="shared" si="313"/>
        <v>10</v>
      </c>
      <c r="J500" s="73">
        <f t="shared" si="313"/>
        <v>0</v>
      </c>
      <c r="K500" s="73">
        <f t="shared" si="313"/>
        <v>0</v>
      </c>
      <c r="L500" s="73">
        <f t="shared" si="286"/>
        <v>0</v>
      </c>
      <c r="M500" s="73"/>
      <c r="N500" s="236">
        <f t="shared" si="288"/>
        <v>0</v>
      </c>
    </row>
    <row r="501" spans="1:14" x14ac:dyDescent="0.25">
      <c r="A501" s="70"/>
      <c r="B501" s="7" t="s">
        <v>486</v>
      </c>
      <c r="C501" s="71"/>
      <c r="D501" s="70"/>
      <c r="E501" s="72" t="s">
        <v>487</v>
      </c>
      <c r="F501" s="73">
        <f t="shared" si="313"/>
        <v>10</v>
      </c>
      <c r="G501" s="73"/>
      <c r="H501" s="73">
        <f t="shared" si="313"/>
        <v>10</v>
      </c>
      <c r="I501" s="73">
        <f t="shared" si="313"/>
        <v>10</v>
      </c>
      <c r="J501" s="73">
        <f t="shared" si="313"/>
        <v>0</v>
      </c>
      <c r="K501" s="73">
        <f t="shared" si="313"/>
        <v>0</v>
      </c>
      <c r="L501" s="73">
        <f t="shared" si="286"/>
        <v>0</v>
      </c>
      <c r="M501" s="73"/>
      <c r="N501" s="236">
        <f t="shared" si="288"/>
        <v>0</v>
      </c>
    </row>
    <row r="502" spans="1:14" ht="25.5" x14ac:dyDescent="0.25">
      <c r="A502" s="70"/>
      <c r="B502" s="7"/>
      <c r="C502" s="71" t="s">
        <v>6</v>
      </c>
      <c r="D502" s="70"/>
      <c r="E502" s="74" t="s">
        <v>7</v>
      </c>
      <c r="F502" s="73">
        <f t="shared" si="313"/>
        <v>10</v>
      </c>
      <c r="G502" s="73"/>
      <c r="H502" s="73">
        <f t="shared" si="313"/>
        <v>10</v>
      </c>
      <c r="I502" s="73">
        <f t="shared" si="313"/>
        <v>10</v>
      </c>
      <c r="J502" s="73">
        <f t="shared" si="313"/>
        <v>0</v>
      </c>
      <c r="K502" s="73">
        <f t="shared" si="313"/>
        <v>0</v>
      </c>
      <c r="L502" s="73">
        <f t="shared" si="286"/>
        <v>0</v>
      </c>
      <c r="M502" s="73"/>
      <c r="N502" s="236">
        <f t="shared" si="288"/>
        <v>0</v>
      </c>
    </row>
    <row r="503" spans="1:14" ht="25.5" x14ac:dyDescent="0.25">
      <c r="A503" s="75"/>
      <c r="B503" s="76"/>
      <c r="C503" s="77" t="s">
        <v>135</v>
      </c>
      <c r="D503" s="76"/>
      <c r="E503" s="78" t="s">
        <v>136</v>
      </c>
      <c r="F503" s="79">
        <f t="shared" si="313"/>
        <v>10</v>
      </c>
      <c r="G503" s="79"/>
      <c r="H503" s="79">
        <f t="shared" si="313"/>
        <v>10</v>
      </c>
      <c r="I503" s="79">
        <f t="shared" si="313"/>
        <v>10</v>
      </c>
      <c r="J503" s="79">
        <f t="shared" si="313"/>
        <v>0</v>
      </c>
      <c r="K503" s="79">
        <f t="shared" si="313"/>
        <v>0</v>
      </c>
      <c r="L503" s="79">
        <f t="shared" si="286"/>
        <v>0</v>
      </c>
      <c r="M503" s="79"/>
      <c r="N503" s="236">
        <f t="shared" si="288"/>
        <v>0</v>
      </c>
    </row>
    <row r="504" spans="1:14" ht="25.5" x14ac:dyDescent="0.25">
      <c r="A504" s="132"/>
      <c r="B504" s="147"/>
      <c r="C504" s="148" t="s">
        <v>138</v>
      </c>
      <c r="D504" s="147"/>
      <c r="E504" s="133" t="s">
        <v>635</v>
      </c>
      <c r="F504" s="150">
        <f t="shared" si="313"/>
        <v>10</v>
      </c>
      <c r="G504" s="150"/>
      <c r="H504" s="150">
        <f t="shared" si="313"/>
        <v>10</v>
      </c>
      <c r="I504" s="150">
        <f t="shared" si="313"/>
        <v>10</v>
      </c>
      <c r="J504" s="150">
        <f t="shared" si="313"/>
        <v>0</v>
      </c>
      <c r="K504" s="150">
        <f t="shared" si="313"/>
        <v>0</v>
      </c>
      <c r="L504" s="150">
        <f t="shared" si="286"/>
        <v>0</v>
      </c>
      <c r="M504" s="150"/>
      <c r="N504" s="236">
        <f t="shared" si="288"/>
        <v>0</v>
      </c>
    </row>
    <row r="505" spans="1:14" ht="25.5" x14ac:dyDescent="0.25">
      <c r="A505" s="85"/>
      <c r="B505" s="33"/>
      <c r="C505" s="86" t="s">
        <v>139</v>
      </c>
      <c r="D505" s="33"/>
      <c r="E505" s="87" t="s">
        <v>636</v>
      </c>
      <c r="F505" s="88">
        <f t="shared" si="313"/>
        <v>10</v>
      </c>
      <c r="G505" s="88"/>
      <c r="H505" s="88">
        <f t="shared" si="313"/>
        <v>10</v>
      </c>
      <c r="I505" s="88">
        <f t="shared" si="313"/>
        <v>10</v>
      </c>
      <c r="J505" s="88">
        <f t="shared" si="313"/>
        <v>0</v>
      </c>
      <c r="K505" s="88">
        <f t="shared" si="313"/>
        <v>0</v>
      </c>
      <c r="L505" s="88">
        <f t="shared" si="286"/>
        <v>0</v>
      </c>
      <c r="M505" s="88"/>
      <c r="N505" s="236">
        <f t="shared" si="288"/>
        <v>0</v>
      </c>
    </row>
    <row r="506" spans="1:14" ht="25.5" x14ac:dyDescent="0.25">
      <c r="A506" s="66"/>
      <c r="B506" s="27"/>
      <c r="C506" s="89" t="s">
        <v>140</v>
      </c>
      <c r="D506" s="27"/>
      <c r="E506" s="28" t="s">
        <v>141</v>
      </c>
      <c r="F506" s="29">
        <f t="shared" si="313"/>
        <v>10</v>
      </c>
      <c r="G506" s="29"/>
      <c r="H506" s="29">
        <f t="shared" si="313"/>
        <v>10</v>
      </c>
      <c r="I506" s="29">
        <f t="shared" si="313"/>
        <v>10</v>
      </c>
      <c r="J506" s="29">
        <f t="shared" si="313"/>
        <v>0</v>
      </c>
      <c r="K506" s="29">
        <f t="shared" si="313"/>
        <v>0</v>
      </c>
      <c r="L506" s="29">
        <f t="shared" si="286"/>
        <v>0</v>
      </c>
      <c r="M506" s="29"/>
      <c r="N506" s="236">
        <f t="shared" si="288"/>
        <v>0</v>
      </c>
    </row>
    <row r="507" spans="1:14" ht="25.5" x14ac:dyDescent="0.25">
      <c r="A507" s="66"/>
      <c r="B507" s="27"/>
      <c r="C507" s="71"/>
      <c r="D507" s="27" t="s">
        <v>53</v>
      </c>
      <c r="E507" s="28" t="s">
        <v>54</v>
      </c>
      <c r="F507" s="29">
        <v>10</v>
      </c>
      <c r="G507" s="29"/>
      <c r="H507" s="29">
        <v>10</v>
      </c>
      <c r="I507" s="29">
        <v>10</v>
      </c>
      <c r="J507" s="29">
        <v>0</v>
      </c>
      <c r="K507" s="29">
        <v>0</v>
      </c>
      <c r="L507" s="29">
        <f t="shared" si="286"/>
        <v>0</v>
      </c>
      <c r="M507" s="29"/>
      <c r="N507" s="236">
        <f t="shared" si="288"/>
        <v>0</v>
      </c>
    </row>
    <row r="508" spans="1:14" x14ac:dyDescent="0.25">
      <c r="A508" s="70"/>
      <c r="B508" s="7" t="s">
        <v>562</v>
      </c>
      <c r="C508" s="71"/>
      <c r="D508" s="70"/>
      <c r="E508" s="72" t="s">
        <v>563</v>
      </c>
      <c r="F508" s="73">
        <f t="shared" ref="F508:K510" si="314">F509</f>
        <v>15.2</v>
      </c>
      <c r="G508" s="73"/>
      <c r="H508" s="73">
        <f t="shared" si="314"/>
        <v>15.2</v>
      </c>
      <c r="I508" s="73">
        <f t="shared" si="314"/>
        <v>15.2</v>
      </c>
      <c r="J508" s="73">
        <f t="shared" si="314"/>
        <v>5.3</v>
      </c>
      <c r="K508" s="73">
        <f t="shared" si="314"/>
        <v>5.3</v>
      </c>
      <c r="L508" s="73">
        <f t="shared" si="286"/>
        <v>34.868421052631582</v>
      </c>
      <c r="M508" s="73">
        <f t="shared" si="287"/>
        <v>100</v>
      </c>
      <c r="N508" s="236">
        <f t="shared" si="288"/>
        <v>0</v>
      </c>
    </row>
    <row r="509" spans="1:14" x14ac:dyDescent="0.25">
      <c r="A509" s="70"/>
      <c r="B509" s="7" t="s">
        <v>564</v>
      </c>
      <c r="C509" s="71"/>
      <c r="D509" s="70"/>
      <c r="E509" s="72" t="s">
        <v>565</v>
      </c>
      <c r="F509" s="73">
        <f t="shared" si="314"/>
        <v>15.2</v>
      </c>
      <c r="G509" s="73"/>
      <c r="H509" s="73">
        <f t="shared" si="314"/>
        <v>15.2</v>
      </c>
      <c r="I509" s="73">
        <f t="shared" si="314"/>
        <v>15.2</v>
      </c>
      <c r="J509" s="73">
        <f t="shared" si="314"/>
        <v>5.3</v>
      </c>
      <c r="K509" s="73">
        <f t="shared" si="314"/>
        <v>5.3</v>
      </c>
      <c r="L509" s="73">
        <f t="shared" si="286"/>
        <v>34.868421052631582</v>
      </c>
      <c r="M509" s="73">
        <f t="shared" si="287"/>
        <v>100</v>
      </c>
      <c r="N509" s="236">
        <f t="shared" si="288"/>
        <v>0</v>
      </c>
    </row>
    <row r="510" spans="1:14" ht="25.5" x14ac:dyDescent="0.25">
      <c r="A510" s="70"/>
      <c r="B510" s="7"/>
      <c r="C510" s="71"/>
      <c r="D510" s="70"/>
      <c r="E510" s="74" t="s">
        <v>7</v>
      </c>
      <c r="F510" s="73">
        <f t="shared" si="314"/>
        <v>15.2</v>
      </c>
      <c r="G510" s="73"/>
      <c r="H510" s="73">
        <f t="shared" si="314"/>
        <v>15.2</v>
      </c>
      <c r="I510" s="73">
        <f t="shared" si="314"/>
        <v>15.2</v>
      </c>
      <c r="J510" s="73">
        <f t="shared" si="314"/>
        <v>5.3</v>
      </c>
      <c r="K510" s="73">
        <f t="shared" si="314"/>
        <v>5.3</v>
      </c>
      <c r="L510" s="73">
        <f t="shared" si="286"/>
        <v>34.868421052631582</v>
      </c>
      <c r="M510" s="73">
        <f t="shared" si="287"/>
        <v>100</v>
      </c>
      <c r="N510" s="236">
        <f t="shared" si="288"/>
        <v>0</v>
      </c>
    </row>
    <row r="511" spans="1:14" ht="25.5" x14ac:dyDescent="0.25">
      <c r="A511" s="75"/>
      <c r="B511" s="76"/>
      <c r="C511" s="77" t="s">
        <v>230</v>
      </c>
      <c r="D511" s="76"/>
      <c r="E511" s="78" t="s">
        <v>231</v>
      </c>
      <c r="F511" s="79">
        <f>F513</f>
        <v>15.2</v>
      </c>
      <c r="G511" s="79"/>
      <c r="H511" s="79">
        <f>H513</f>
        <v>15.2</v>
      </c>
      <c r="I511" s="79">
        <f t="shared" ref="I511:K511" si="315">I513</f>
        <v>15.2</v>
      </c>
      <c r="J511" s="79">
        <f t="shared" si="315"/>
        <v>5.3</v>
      </c>
      <c r="K511" s="79">
        <f t="shared" si="315"/>
        <v>5.3</v>
      </c>
      <c r="L511" s="79">
        <f t="shared" si="286"/>
        <v>34.868421052631582</v>
      </c>
      <c r="M511" s="79">
        <f t="shared" si="287"/>
        <v>100</v>
      </c>
      <c r="N511" s="236">
        <f t="shared" si="288"/>
        <v>0</v>
      </c>
    </row>
    <row r="512" spans="1:14" ht="25.5" x14ac:dyDescent="0.25">
      <c r="A512" s="135"/>
      <c r="B512" s="128"/>
      <c r="C512" s="129" t="s">
        <v>238</v>
      </c>
      <c r="D512" s="128"/>
      <c r="E512" s="130" t="s">
        <v>239</v>
      </c>
      <c r="F512" s="131">
        <f t="shared" ref="F512:K513" si="316">F513</f>
        <v>15.2</v>
      </c>
      <c r="G512" s="131"/>
      <c r="H512" s="131">
        <f t="shared" si="316"/>
        <v>15.2</v>
      </c>
      <c r="I512" s="131">
        <f t="shared" si="316"/>
        <v>15.2</v>
      </c>
      <c r="J512" s="131">
        <f t="shared" si="316"/>
        <v>5.3</v>
      </c>
      <c r="K512" s="131">
        <f t="shared" si="316"/>
        <v>5.3</v>
      </c>
      <c r="L512" s="131">
        <f t="shared" si="286"/>
        <v>34.868421052631582</v>
      </c>
      <c r="M512" s="131">
        <f t="shared" si="287"/>
        <v>100</v>
      </c>
      <c r="N512" s="236">
        <f t="shared" si="288"/>
        <v>0</v>
      </c>
    </row>
    <row r="513" spans="1:14" x14ac:dyDescent="0.25">
      <c r="A513" s="70"/>
      <c r="B513" s="7"/>
      <c r="C513" s="71" t="s">
        <v>247</v>
      </c>
      <c r="D513" s="7"/>
      <c r="E513" s="166" t="s">
        <v>248</v>
      </c>
      <c r="F513" s="73">
        <f t="shared" si="316"/>
        <v>15.2</v>
      </c>
      <c r="G513" s="73"/>
      <c r="H513" s="73">
        <f t="shared" si="316"/>
        <v>15.2</v>
      </c>
      <c r="I513" s="73">
        <f t="shared" si="316"/>
        <v>15.2</v>
      </c>
      <c r="J513" s="73">
        <f t="shared" si="316"/>
        <v>5.3</v>
      </c>
      <c r="K513" s="73">
        <f t="shared" si="316"/>
        <v>5.3</v>
      </c>
      <c r="L513" s="73">
        <f t="shared" si="286"/>
        <v>34.868421052631582</v>
      </c>
      <c r="M513" s="73">
        <f t="shared" si="287"/>
        <v>100</v>
      </c>
      <c r="N513" s="236">
        <f t="shared" si="288"/>
        <v>0</v>
      </c>
    </row>
    <row r="514" spans="1:14" ht="25.5" x14ac:dyDescent="0.25">
      <c r="A514" s="70"/>
      <c r="B514" s="27"/>
      <c r="C514" s="151" t="s">
        <v>251</v>
      </c>
      <c r="D514" s="7"/>
      <c r="E514" s="28" t="s">
        <v>252</v>
      </c>
      <c r="F514" s="29">
        <v>15.2</v>
      </c>
      <c r="G514" s="29"/>
      <c r="H514" s="29">
        <v>15.2</v>
      </c>
      <c r="I514" s="29">
        <v>15.2</v>
      </c>
      <c r="J514" s="29">
        <v>5.3</v>
      </c>
      <c r="K514" s="29">
        <v>5.3</v>
      </c>
      <c r="L514" s="29">
        <f t="shared" ref="L514:L577" si="317">K514/I514*100</f>
        <v>34.868421052631582</v>
      </c>
      <c r="M514" s="29">
        <f t="shared" ref="M514:M577" si="318">K514/J514*100</f>
        <v>100</v>
      </c>
      <c r="N514" s="236">
        <f t="shared" ref="N514:N577" si="319">I514-H514</f>
        <v>0</v>
      </c>
    </row>
    <row r="515" spans="1:14" ht="25.5" x14ac:dyDescent="0.25">
      <c r="A515" s="70"/>
      <c r="B515" s="7"/>
      <c r="C515" s="89"/>
      <c r="D515" s="27" t="s">
        <v>53</v>
      </c>
      <c r="E515" s="28" t="s">
        <v>54</v>
      </c>
      <c r="F515" s="29">
        <v>15.2</v>
      </c>
      <c r="G515" s="29"/>
      <c r="H515" s="29">
        <v>15.2</v>
      </c>
      <c r="I515" s="29">
        <v>15.2</v>
      </c>
      <c r="J515" s="29">
        <v>5.3</v>
      </c>
      <c r="K515" s="29">
        <v>5.3</v>
      </c>
      <c r="L515" s="29">
        <f t="shared" si="317"/>
        <v>34.868421052631582</v>
      </c>
      <c r="M515" s="29">
        <f t="shared" si="318"/>
        <v>100</v>
      </c>
      <c r="N515" s="236">
        <f t="shared" si="319"/>
        <v>0</v>
      </c>
    </row>
    <row r="516" spans="1:14" x14ac:dyDescent="0.25">
      <c r="A516" s="66"/>
      <c r="B516" s="7" t="s">
        <v>544</v>
      </c>
      <c r="C516" s="71"/>
      <c r="D516" s="70"/>
      <c r="E516" s="72" t="s">
        <v>545</v>
      </c>
      <c r="F516" s="73" t="e">
        <f t="shared" ref="F516:K516" si="320">F517+F544+F611+F590+F599</f>
        <v>#REF!</v>
      </c>
      <c r="G516" s="73">
        <f t="shared" si="320"/>
        <v>707.19999999999982</v>
      </c>
      <c r="H516" s="73">
        <f t="shared" si="320"/>
        <v>377993.5</v>
      </c>
      <c r="I516" s="73">
        <f t="shared" si="320"/>
        <v>377993.5</v>
      </c>
      <c r="J516" s="73">
        <f t="shared" si="320"/>
        <v>290520</v>
      </c>
      <c r="K516" s="73">
        <f t="shared" si="320"/>
        <v>290420.60000000003</v>
      </c>
      <c r="L516" s="73">
        <f t="shared" si="317"/>
        <v>76.832167748916319</v>
      </c>
      <c r="M516" s="73">
        <f t="shared" si="318"/>
        <v>99.965785488090333</v>
      </c>
      <c r="N516" s="236">
        <f t="shared" si="319"/>
        <v>0</v>
      </c>
    </row>
    <row r="517" spans="1:14" x14ac:dyDescent="0.25">
      <c r="A517" s="66"/>
      <c r="B517" s="7" t="s">
        <v>566</v>
      </c>
      <c r="C517" s="71"/>
      <c r="D517" s="70"/>
      <c r="E517" s="72" t="s">
        <v>567</v>
      </c>
      <c r="F517" s="73" t="e">
        <f t="shared" ref="F517:K518" si="321">F518</f>
        <v>#REF!</v>
      </c>
      <c r="G517" s="73">
        <f t="shared" si="321"/>
        <v>793.69999999999993</v>
      </c>
      <c r="H517" s="73">
        <f t="shared" si="321"/>
        <v>101498.60000000002</v>
      </c>
      <c r="I517" s="73">
        <f t="shared" si="321"/>
        <v>101498.60000000002</v>
      </c>
      <c r="J517" s="73">
        <f t="shared" si="321"/>
        <v>80805.599999999991</v>
      </c>
      <c r="K517" s="73">
        <f t="shared" si="321"/>
        <v>80805.5</v>
      </c>
      <c r="L517" s="73">
        <f t="shared" si="317"/>
        <v>79.612428151718333</v>
      </c>
      <c r="M517" s="73">
        <f t="shared" si="318"/>
        <v>99.99987624620077</v>
      </c>
      <c r="N517" s="236">
        <f t="shared" si="319"/>
        <v>0</v>
      </c>
    </row>
    <row r="518" spans="1:14" x14ac:dyDescent="0.25">
      <c r="A518" s="66"/>
      <c r="B518" s="7"/>
      <c r="C518" s="71" t="s">
        <v>6</v>
      </c>
      <c r="D518" s="70"/>
      <c r="E518" s="30" t="s">
        <v>504</v>
      </c>
      <c r="F518" s="73" t="e">
        <f t="shared" si="321"/>
        <v>#REF!</v>
      </c>
      <c r="G518" s="73">
        <f t="shared" si="321"/>
        <v>793.69999999999993</v>
      </c>
      <c r="H518" s="73">
        <f t="shared" si="321"/>
        <v>101498.60000000002</v>
      </c>
      <c r="I518" s="73">
        <f t="shared" si="321"/>
        <v>101498.60000000002</v>
      </c>
      <c r="J518" s="73">
        <f t="shared" si="321"/>
        <v>80805.599999999991</v>
      </c>
      <c r="K518" s="73">
        <f t="shared" si="321"/>
        <v>80805.5</v>
      </c>
      <c r="L518" s="73">
        <f t="shared" si="317"/>
        <v>79.612428151718333</v>
      </c>
      <c r="M518" s="73">
        <f t="shared" si="318"/>
        <v>99.99987624620077</v>
      </c>
      <c r="N518" s="236">
        <f t="shared" si="319"/>
        <v>0</v>
      </c>
    </row>
    <row r="519" spans="1:14" ht="25.5" x14ac:dyDescent="0.25">
      <c r="A519" s="101"/>
      <c r="B519" s="76"/>
      <c r="C519" s="77" t="s">
        <v>46</v>
      </c>
      <c r="D519" s="76"/>
      <c r="E519" s="78" t="s">
        <v>47</v>
      </c>
      <c r="F519" s="79" t="e">
        <f>F520+F532+F536</f>
        <v>#REF!</v>
      </c>
      <c r="G519" s="79">
        <f>G520+G532+G536</f>
        <v>793.69999999999993</v>
      </c>
      <c r="H519" s="79">
        <f>H520+H532+H536</f>
        <v>101498.60000000002</v>
      </c>
      <c r="I519" s="79">
        <f t="shared" ref="I519:K519" si="322">I520+I532+I536</f>
        <v>101498.60000000002</v>
      </c>
      <c r="J519" s="79">
        <f t="shared" si="322"/>
        <v>80805.599999999991</v>
      </c>
      <c r="K519" s="79">
        <f t="shared" si="322"/>
        <v>80805.5</v>
      </c>
      <c r="L519" s="79">
        <f t="shared" si="317"/>
        <v>79.612428151718333</v>
      </c>
      <c r="M519" s="79">
        <f t="shared" si="318"/>
        <v>99.99987624620077</v>
      </c>
      <c r="N519" s="236">
        <f t="shared" si="319"/>
        <v>0</v>
      </c>
    </row>
    <row r="520" spans="1:14" x14ac:dyDescent="0.25">
      <c r="A520" s="132"/>
      <c r="B520" s="147"/>
      <c r="C520" s="148" t="s">
        <v>48</v>
      </c>
      <c r="D520" s="147"/>
      <c r="E520" s="133" t="s">
        <v>49</v>
      </c>
      <c r="F520" s="150" t="e">
        <f t="shared" ref="F520:H520" si="323">F521+F529</f>
        <v>#REF!</v>
      </c>
      <c r="G520" s="150">
        <f t="shared" si="323"/>
        <v>0</v>
      </c>
      <c r="H520" s="150">
        <f t="shared" si="323"/>
        <v>95029.60000000002</v>
      </c>
      <c r="I520" s="150">
        <f t="shared" ref="I520:K520" si="324">I521+I529</f>
        <v>95029.60000000002</v>
      </c>
      <c r="J520" s="150">
        <f t="shared" si="324"/>
        <v>75390</v>
      </c>
      <c r="K520" s="150">
        <f t="shared" si="324"/>
        <v>75390</v>
      </c>
      <c r="L520" s="150">
        <f t="shared" si="317"/>
        <v>79.333176189313619</v>
      </c>
      <c r="M520" s="150">
        <f t="shared" si="318"/>
        <v>100</v>
      </c>
      <c r="N520" s="236">
        <f t="shared" si="319"/>
        <v>0</v>
      </c>
    </row>
    <row r="521" spans="1:14" ht="38.25" x14ac:dyDescent="0.25">
      <c r="A521" s="95"/>
      <c r="B521" s="33"/>
      <c r="C521" s="86" t="s">
        <v>50</v>
      </c>
      <c r="D521" s="33"/>
      <c r="E521" s="87" t="s">
        <v>68</v>
      </c>
      <c r="F521" s="88" t="e">
        <f t="shared" ref="F521:H521" si="325">F524+F522+F526</f>
        <v>#REF!</v>
      </c>
      <c r="G521" s="88">
        <f t="shared" si="325"/>
        <v>0</v>
      </c>
      <c r="H521" s="88">
        <f t="shared" si="325"/>
        <v>94738.800000000017</v>
      </c>
      <c r="I521" s="88">
        <f t="shared" ref="I521:K521" si="326">I524+I522+I526</f>
        <v>94738.800000000017</v>
      </c>
      <c r="J521" s="88">
        <f t="shared" si="326"/>
        <v>75099.199999999997</v>
      </c>
      <c r="K521" s="88">
        <f t="shared" si="326"/>
        <v>75099.199999999997</v>
      </c>
      <c r="L521" s="88">
        <f t="shared" si="317"/>
        <v>79.269739536494015</v>
      </c>
      <c r="M521" s="88">
        <f t="shared" si="318"/>
        <v>100</v>
      </c>
      <c r="N521" s="236">
        <f t="shared" si="319"/>
        <v>0</v>
      </c>
    </row>
    <row r="522" spans="1:14" ht="25.5" x14ac:dyDescent="0.25">
      <c r="A522" s="66"/>
      <c r="B522" s="7"/>
      <c r="C522" s="89" t="s">
        <v>59</v>
      </c>
      <c r="D522" s="27"/>
      <c r="E522" s="28" t="s">
        <v>60</v>
      </c>
      <c r="F522" s="29">
        <f>F523</f>
        <v>1147.0999999999999</v>
      </c>
      <c r="G522" s="29">
        <f>G523</f>
        <v>0</v>
      </c>
      <c r="H522" s="29">
        <f>H523</f>
        <v>1147.0999999999999</v>
      </c>
      <c r="I522" s="29">
        <f t="shared" ref="I522:K522" si="327">I523</f>
        <v>1147.0999999999999</v>
      </c>
      <c r="J522" s="29">
        <f t="shared" si="327"/>
        <v>893.9</v>
      </c>
      <c r="K522" s="29">
        <f t="shared" si="327"/>
        <v>893.9</v>
      </c>
      <c r="L522" s="29">
        <f t="shared" si="317"/>
        <v>77.926946212187261</v>
      </c>
      <c r="M522" s="29">
        <f t="shared" si="318"/>
        <v>100</v>
      </c>
      <c r="N522" s="236">
        <f t="shared" si="319"/>
        <v>0</v>
      </c>
    </row>
    <row r="523" spans="1:14" ht="25.5" x14ac:dyDescent="0.25">
      <c r="A523" s="66"/>
      <c r="B523" s="7"/>
      <c r="C523" s="89"/>
      <c r="D523" s="27" t="s">
        <v>53</v>
      </c>
      <c r="E523" s="28" t="s">
        <v>54</v>
      </c>
      <c r="F523" s="29">
        <v>1147.0999999999999</v>
      </c>
      <c r="G523" s="29"/>
      <c r="H523" s="29">
        <f>SUM(F523:G523)</f>
        <v>1147.0999999999999</v>
      </c>
      <c r="I523" s="29">
        <v>1147.0999999999999</v>
      </c>
      <c r="J523" s="29">
        <v>893.9</v>
      </c>
      <c r="K523" s="29">
        <v>893.9</v>
      </c>
      <c r="L523" s="29">
        <f t="shared" si="317"/>
        <v>77.926946212187261</v>
      </c>
      <c r="M523" s="29">
        <f t="shared" si="318"/>
        <v>100</v>
      </c>
      <c r="N523" s="236">
        <f t="shared" si="319"/>
        <v>0</v>
      </c>
    </row>
    <row r="524" spans="1:14" ht="25.5" x14ac:dyDescent="0.25">
      <c r="A524" s="66"/>
      <c r="B524" s="27"/>
      <c r="C524" s="89" t="s">
        <v>52</v>
      </c>
      <c r="D524" s="7"/>
      <c r="E524" s="105" t="s">
        <v>568</v>
      </c>
      <c r="F524" s="29" t="e">
        <f>F525</f>
        <v>#REF!</v>
      </c>
      <c r="G524" s="29"/>
      <c r="H524" s="29">
        <f>H525</f>
        <v>26822.5</v>
      </c>
      <c r="I524" s="29">
        <f t="shared" ref="I524:K524" si="328">I525</f>
        <v>26822.5</v>
      </c>
      <c r="J524" s="29">
        <f t="shared" si="328"/>
        <v>20207.7</v>
      </c>
      <c r="K524" s="29">
        <f t="shared" si="328"/>
        <v>20207.7</v>
      </c>
      <c r="L524" s="29">
        <f t="shared" si="317"/>
        <v>75.338614968776213</v>
      </c>
      <c r="M524" s="29">
        <f t="shared" si="318"/>
        <v>100</v>
      </c>
      <c r="N524" s="236">
        <f t="shared" si="319"/>
        <v>0</v>
      </c>
    </row>
    <row r="525" spans="1:14" ht="25.5" x14ac:dyDescent="0.25">
      <c r="A525" s="66"/>
      <c r="B525" s="27"/>
      <c r="C525" s="89"/>
      <c r="D525" s="27" t="s">
        <v>53</v>
      </c>
      <c r="E525" s="28" t="s">
        <v>54</v>
      </c>
      <c r="F525" s="29" t="e">
        <f>#REF!</f>
        <v>#REF!</v>
      </c>
      <c r="G525" s="29"/>
      <c r="H525" s="29">
        <v>26822.5</v>
      </c>
      <c r="I525" s="29">
        <v>26822.5</v>
      </c>
      <c r="J525" s="29">
        <v>20207.7</v>
      </c>
      <c r="K525" s="29">
        <v>20207.7</v>
      </c>
      <c r="L525" s="29">
        <f t="shared" si="317"/>
        <v>75.338614968776213</v>
      </c>
      <c r="M525" s="29">
        <f t="shared" si="318"/>
        <v>100</v>
      </c>
      <c r="N525" s="236">
        <f t="shared" si="319"/>
        <v>0</v>
      </c>
    </row>
    <row r="526" spans="1:14" ht="38.25" x14ac:dyDescent="0.25">
      <c r="A526" s="66"/>
      <c r="B526" s="27"/>
      <c r="C526" s="89" t="s">
        <v>55</v>
      </c>
      <c r="D526" s="27"/>
      <c r="E526" s="105" t="s">
        <v>569</v>
      </c>
      <c r="F526" s="29">
        <f t="shared" ref="F526:H526" si="329">F527+F528</f>
        <v>66769.200000000012</v>
      </c>
      <c r="G526" s="29">
        <f t="shared" si="329"/>
        <v>0</v>
      </c>
      <c r="H526" s="29">
        <f t="shared" si="329"/>
        <v>66769.200000000012</v>
      </c>
      <c r="I526" s="29">
        <f t="shared" ref="I526:K526" si="330">I527+I528</f>
        <v>66769.200000000012</v>
      </c>
      <c r="J526" s="29">
        <f t="shared" si="330"/>
        <v>53997.599999999999</v>
      </c>
      <c r="K526" s="29">
        <f t="shared" si="330"/>
        <v>53997.599999999999</v>
      </c>
      <c r="L526" s="29">
        <f t="shared" si="317"/>
        <v>80.872018835031696</v>
      </c>
      <c r="M526" s="29">
        <f t="shared" si="318"/>
        <v>100</v>
      </c>
      <c r="N526" s="236">
        <f t="shared" si="319"/>
        <v>0</v>
      </c>
    </row>
    <row r="527" spans="1:14" x14ac:dyDescent="0.25">
      <c r="A527" s="66"/>
      <c r="B527" s="27"/>
      <c r="C527" s="89"/>
      <c r="D527" s="27" t="s">
        <v>29</v>
      </c>
      <c r="E527" s="28" t="s">
        <v>30</v>
      </c>
      <c r="F527" s="29">
        <v>44.1</v>
      </c>
      <c r="G527" s="29"/>
      <c r="H527" s="29">
        <v>44.1</v>
      </c>
      <c r="I527" s="29">
        <v>44.1</v>
      </c>
      <c r="J527" s="29">
        <v>0</v>
      </c>
      <c r="K527" s="29">
        <v>0</v>
      </c>
      <c r="L527" s="29">
        <f t="shared" si="317"/>
        <v>0</v>
      </c>
      <c r="M527" s="29"/>
      <c r="N527" s="236">
        <f t="shared" si="319"/>
        <v>0</v>
      </c>
    </row>
    <row r="528" spans="1:14" ht="25.5" x14ac:dyDescent="0.25">
      <c r="A528" s="66"/>
      <c r="B528" s="27"/>
      <c r="C528" s="89"/>
      <c r="D528" s="27" t="s">
        <v>53</v>
      </c>
      <c r="E528" s="28" t="s">
        <v>54</v>
      </c>
      <c r="F528" s="49">
        <v>66725.100000000006</v>
      </c>
      <c r="G528" s="49"/>
      <c r="H528" s="49">
        <f>SUM(F528:G528)</f>
        <v>66725.100000000006</v>
      </c>
      <c r="I528" s="49">
        <f t="shared" ref="I528" si="331">SUM(G528:H528)</f>
        <v>66725.100000000006</v>
      </c>
      <c r="J528" s="49">
        <v>53997.599999999999</v>
      </c>
      <c r="K528" s="49">
        <v>53997.599999999999</v>
      </c>
      <c r="L528" s="49">
        <f t="shared" si="317"/>
        <v>80.925468826573493</v>
      </c>
      <c r="M528" s="49">
        <f t="shared" si="318"/>
        <v>100</v>
      </c>
      <c r="N528" s="236">
        <f t="shared" si="319"/>
        <v>0</v>
      </c>
    </row>
    <row r="529" spans="1:14" ht="38.25" x14ac:dyDescent="0.25">
      <c r="A529" s="85"/>
      <c r="B529" s="96"/>
      <c r="C529" s="86" t="s">
        <v>61</v>
      </c>
      <c r="D529" s="33"/>
      <c r="E529" s="137" t="s">
        <v>62</v>
      </c>
      <c r="F529" s="88">
        <f t="shared" ref="F529:K530" si="332">F530</f>
        <v>290.8</v>
      </c>
      <c r="G529" s="88"/>
      <c r="H529" s="88">
        <f t="shared" si="332"/>
        <v>290.8</v>
      </c>
      <c r="I529" s="88">
        <f t="shared" si="332"/>
        <v>290.8</v>
      </c>
      <c r="J529" s="88">
        <f t="shared" si="332"/>
        <v>290.8</v>
      </c>
      <c r="K529" s="88">
        <f t="shared" si="332"/>
        <v>290.8</v>
      </c>
      <c r="L529" s="88">
        <f t="shared" si="317"/>
        <v>100</v>
      </c>
      <c r="M529" s="88">
        <f t="shared" si="318"/>
        <v>100</v>
      </c>
      <c r="N529" s="236">
        <f t="shared" si="319"/>
        <v>0</v>
      </c>
    </row>
    <row r="530" spans="1:14" x14ac:dyDescent="0.25">
      <c r="A530" s="70"/>
      <c r="B530" s="27"/>
      <c r="C530" s="89" t="s">
        <v>63</v>
      </c>
      <c r="D530" s="27"/>
      <c r="E530" s="28" t="s">
        <v>64</v>
      </c>
      <c r="F530" s="29">
        <f t="shared" si="332"/>
        <v>290.8</v>
      </c>
      <c r="G530" s="29"/>
      <c r="H530" s="29">
        <f t="shared" si="332"/>
        <v>290.8</v>
      </c>
      <c r="I530" s="29">
        <f t="shared" si="332"/>
        <v>290.8</v>
      </c>
      <c r="J530" s="29">
        <f t="shared" si="332"/>
        <v>290.8</v>
      </c>
      <c r="K530" s="29">
        <f t="shared" si="332"/>
        <v>290.8</v>
      </c>
      <c r="L530" s="29">
        <f t="shared" si="317"/>
        <v>100</v>
      </c>
      <c r="M530" s="29">
        <f t="shared" si="318"/>
        <v>100</v>
      </c>
      <c r="N530" s="236">
        <f t="shared" si="319"/>
        <v>0</v>
      </c>
    </row>
    <row r="531" spans="1:14" ht="25.5" x14ac:dyDescent="0.25">
      <c r="A531" s="66"/>
      <c r="B531" s="27"/>
      <c r="C531" s="89"/>
      <c r="D531" s="27" t="s">
        <v>53</v>
      </c>
      <c r="E531" s="28" t="s">
        <v>54</v>
      </c>
      <c r="F531" s="29">
        <v>290.8</v>
      </c>
      <c r="G531" s="29"/>
      <c r="H531" s="29">
        <v>290.8</v>
      </c>
      <c r="I531" s="29">
        <v>290.8</v>
      </c>
      <c r="J531" s="29">
        <v>290.8</v>
      </c>
      <c r="K531" s="29">
        <v>290.8</v>
      </c>
      <c r="L531" s="29">
        <f t="shared" si="317"/>
        <v>100</v>
      </c>
      <c r="M531" s="29">
        <f t="shared" si="318"/>
        <v>100</v>
      </c>
      <c r="N531" s="236">
        <f t="shared" si="319"/>
        <v>0</v>
      </c>
    </row>
    <row r="532" spans="1:14" x14ac:dyDescent="0.25">
      <c r="A532" s="132"/>
      <c r="B532" s="167"/>
      <c r="C532" s="148" t="s">
        <v>107</v>
      </c>
      <c r="D532" s="147"/>
      <c r="E532" s="149" t="s">
        <v>108</v>
      </c>
      <c r="F532" s="150">
        <f t="shared" ref="F532:K534" si="333">F533</f>
        <v>934.7</v>
      </c>
      <c r="G532" s="150">
        <f t="shared" si="333"/>
        <v>-13.6</v>
      </c>
      <c r="H532" s="150">
        <f t="shared" si="333"/>
        <v>921.1</v>
      </c>
      <c r="I532" s="150">
        <f t="shared" si="333"/>
        <v>921.1</v>
      </c>
      <c r="J532" s="150">
        <f t="shared" si="333"/>
        <v>674.9</v>
      </c>
      <c r="K532" s="150">
        <f t="shared" si="333"/>
        <v>674.9</v>
      </c>
      <c r="L532" s="150">
        <f t="shared" si="317"/>
        <v>73.271088915427214</v>
      </c>
      <c r="M532" s="150">
        <f t="shared" si="318"/>
        <v>100</v>
      </c>
      <c r="N532" s="236">
        <f t="shared" si="319"/>
        <v>0</v>
      </c>
    </row>
    <row r="533" spans="1:14" ht="25.5" x14ac:dyDescent="0.25">
      <c r="A533" s="95"/>
      <c r="B533" s="96"/>
      <c r="C533" s="86" t="s">
        <v>115</v>
      </c>
      <c r="D533" s="33"/>
      <c r="E533" s="137" t="s">
        <v>116</v>
      </c>
      <c r="F533" s="88">
        <f t="shared" si="333"/>
        <v>934.7</v>
      </c>
      <c r="G533" s="88">
        <f t="shared" si="333"/>
        <v>-13.6</v>
      </c>
      <c r="H533" s="88">
        <f t="shared" si="333"/>
        <v>921.1</v>
      </c>
      <c r="I533" s="88">
        <f t="shared" si="333"/>
        <v>921.1</v>
      </c>
      <c r="J533" s="88">
        <f t="shared" si="333"/>
        <v>674.9</v>
      </c>
      <c r="K533" s="88">
        <f t="shared" si="333"/>
        <v>674.9</v>
      </c>
      <c r="L533" s="88">
        <f t="shared" si="317"/>
        <v>73.271088915427214</v>
      </c>
      <c r="M533" s="88">
        <f t="shared" si="318"/>
        <v>100</v>
      </c>
      <c r="N533" s="236">
        <f t="shared" si="319"/>
        <v>0</v>
      </c>
    </row>
    <row r="534" spans="1:14" ht="25.5" x14ac:dyDescent="0.25">
      <c r="A534" s="66"/>
      <c r="B534" s="27"/>
      <c r="C534" s="89" t="s">
        <v>117</v>
      </c>
      <c r="D534" s="27"/>
      <c r="E534" s="28" t="s">
        <v>570</v>
      </c>
      <c r="F534" s="29">
        <f t="shared" si="333"/>
        <v>934.7</v>
      </c>
      <c r="G534" s="29">
        <f>G535</f>
        <v>-13.6</v>
      </c>
      <c r="H534" s="29">
        <f t="shared" si="333"/>
        <v>921.1</v>
      </c>
      <c r="I534" s="29">
        <f t="shared" si="333"/>
        <v>921.1</v>
      </c>
      <c r="J534" s="29">
        <f t="shared" si="333"/>
        <v>674.9</v>
      </c>
      <c r="K534" s="29">
        <f t="shared" si="333"/>
        <v>674.9</v>
      </c>
      <c r="L534" s="29">
        <f t="shared" si="317"/>
        <v>73.271088915427214</v>
      </c>
      <c r="M534" s="29">
        <f t="shared" si="318"/>
        <v>100</v>
      </c>
      <c r="N534" s="236">
        <f t="shared" si="319"/>
        <v>0</v>
      </c>
    </row>
    <row r="535" spans="1:14" ht="15.75" customHeight="1" x14ac:dyDescent="0.25">
      <c r="A535" s="66"/>
      <c r="B535" s="27"/>
      <c r="C535" s="89"/>
      <c r="D535" s="27" t="s">
        <v>53</v>
      </c>
      <c r="E535" s="28" t="s">
        <v>54</v>
      </c>
      <c r="F535" s="29">
        <v>934.7</v>
      </c>
      <c r="G535" s="29">
        <v>-13.6</v>
      </c>
      <c r="H535" s="29">
        <f>SUM(F535:G535)</f>
        <v>921.1</v>
      </c>
      <c r="I535" s="29">
        <v>921.1</v>
      </c>
      <c r="J535" s="29">
        <v>674.9</v>
      </c>
      <c r="K535" s="29">
        <v>674.9</v>
      </c>
      <c r="L535" s="29">
        <f t="shared" si="317"/>
        <v>73.271088915427214</v>
      </c>
      <c r="M535" s="29">
        <f t="shared" si="318"/>
        <v>100</v>
      </c>
      <c r="N535" s="236">
        <f t="shared" si="319"/>
        <v>0</v>
      </c>
    </row>
    <row r="536" spans="1:14" ht="25.5" x14ac:dyDescent="0.25">
      <c r="A536" s="132"/>
      <c r="B536" s="167"/>
      <c r="C536" s="148" t="s">
        <v>121</v>
      </c>
      <c r="D536" s="147"/>
      <c r="E536" s="149" t="s">
        <v>122</v>
      </c>
      <c r="F536" s="150">
        <f>F537</f>
        <v>4740.6000000000004</v>
      </c>
      <c r="G536" s="150">
        <f>G537</f>
        <v>807.3</v>
      </c>
      <c r="H536" s="150">
        <f>H537</f>
        <v>5547.9000000000005</v>
      </c>
      <c r="I536" s="150">
        <f t="shared" ref="I536:K536" si="334">I537</f>
        <v>5547.9000000000005</v>
      </c>
      <c r="J536" s="150">
        <f t="shared" si="334"/>
        <v>4740.7</v>
      </c>
      <c r="K536" s="150">
        <f t="shared" si="334"/>
        <v>4740.6000000000004</v>
      </c>
      <c r="L536" s="150">
        <f t="shared" si="317"/>
        <v>85.448548099280814</v>
      </c>
      <c r="M536" s="150">
        <f t="shared" si="318"/>
        <v>99.997890606872417</v>
      </c>
      <c r="N536" s="236">
        <f t="shared" si="319"/>
        <v>0</v>
      </c>
    </row>
    <row r="537" spans="1:14" ht="38.25" x14ac:dyDescent="0.25">
      <c r="A537" s="95"/>
      <c r="B537" s="96"/>
      <c r="C537" s="86" t="s">
        <v>123</v>
      </c>
      <c r="D537" s="33"/>
      <c r="E537" s="137" t="s">
        <v>124</v>
      </c>
      <c r="F537" s="88">
        <f>F540+F543</f>
        <v>4740.6000000000004</v>
      </c>
      <c r="G537" s="88">
        <f>G540+G543+G538</f>
        <v>807.3</v>
      </c>
      <c r="H537" s="88">
        <f>H540+H543+H538</f>
        <v>5547.9000000000005</v>
      </c>
      <c r="I537" s="88">
        <f t="shared" ref="I537:K537" si="335">I540+I543+I538</f>
        <v>5547.9000000000005</v>
      </c>
      <c r="J537" s="88">
        <f t="shared" si="335"/>
        <v>4740.7</v>
      </c>
      <c r="K537" s="88">
        <f t="shared" si="335"/>
        <v>4740.6000000000004</v>
      </c>
      <c r="L537" s="88">
        <f t="shared" si="317"/>
        <v>85.448548099280814</v>
      </c>
      <c r="M537" s="88">
        <f t="shared" si="318"/>
        <v>99.997890606872417</v>
      </c>
      <c r="N537" s="236">
        <f t="shared" si="319"/>
        <v>0</v>
      </c>
    </row>
    <row r="538" spans="1:14" ht="51.75" customHeight="1" x14ac:dyDescent="0.25">
      <c r="A538" s="70"/>
      <c r="B538" s="27"/>
      <c r="C538" s="134" t="s">
        <v>430</v>
      </c>
      <c r="D538" s="41"/>
      <c r="E538" s="42" t="s">
        <v>718</v>
      </c>
      <c r="F538" s="29"/>
      <c r="G538" s="29">
        <f>G539</f>
        <v>807.3</v>
      </c>
      <c r="H538" s="29">
        <f>H539</f>
        <v>807.3</v>
      </c>
      <c r="I538" s="29">
        <f t="shared" ref="I538:K538" si="336">I539</f>
        <v>807.3</v>
      </c>
      <c r="J538" s="29">
        <f t="shared" si="336"/>
        <v>0</v>
      </c>
      <c r="K538" s="29">
        <f t="shared" si="336"/>
        <v>0</v>
      </c>
      <c r="L538" s="29">
        <f t="shared" si="317"/>
        <v>0</v>
      </c>
      <c r="M538" s="29"/>
      <c r="N538" s="236">
        <f t="shared" si="319"/>
        <v>0</v>
      </c>
    </row>
    <row r="539" spans="1:14" ht="30" customHeight="1" x14ac:dyDescent="0.25">
      <c r="A539" s="70"/>
      <c r="B539" s="27"/>
      <c r="C539" s="169"/>
      <c r="D539" s="41" t="s">
        <v>53</v>
      </c>
      <c r="E539" s="42" t="s">
        <v>54</v>
      </c>
      <c r="F539" s="29"/>
      <c r="G539" s="29">
        <v>807.3</v>
      </c>
      <c r="H539" s="29">
        <f>F539+G539</f>
        <v>807.3</v>
      </c>
      <c r="I539" s="29">
        <v>807.3</v>
      </c>
      <c r="J539" s="29">
        <v>0</v>
      </c>
      <c r="K539" s="29">
        <v>0</v>
      </c>
      <c r="L539" s="29">
        <f t="shared" si="317"/>
        <v>0</v>
      </c>
      <c r="M539" s="29"/>
      <c r="N539" s="236">
        <f t="shared" si="319"/>
        <v>0</v>
      </c>
    </row>
    <row r="540" spans="1:14" ht="25.5" x14ac:dyDescent="0.25">
      <c r="A540" s="66"/>
      <c r="B540" s="27"/>
      <c r="C540" s="41" t="s">
        <v>705</v>
      </c>
      <c r="D540" s="41"/>
      <c r="E540" s="42" t="s">
        <v>706</v>
      </c>
      <c r="F540" s="29">
        <f>F541</f>
        <v>1467.7</v>
      </c>
      <c r="G540" s="29">
        <f>SUM(G541)</f>
        <v>0</v>
      </c>
      <c r="H540" s="29">
        <f>H541</f>
        <v>1467.7</v>
      </c>
      <c r="I540" s="29">
        <f t="shared" ref="I540:K540" si="337">I541</f>
        <v>1467.7</v>
      </c>
      <c r="J540" s="29">
        <f t="shared" si="337"/>
        <v>1467.7</v>
      </c>
      <c r="K540" s="29">
        <f t="shared" si="337"/>
        <v>1467.7</v>
      </c>
      <c r="L540" s="29">
        <f t="shared" si="317"/>
        <v>100</v>
      </c>
      <c r="M540" s="29">
        <f t="shared" si="318"/>
        <v>100</v>
      </c>
      <c r="N540" s="236">
        <f t="shared" si="319"/>
        <v>0</v>
      </c>
    </row>
    <row r="541" spans="1:14" ht="25.5" x14ac:dyDescent="0.25">
      <c r="A541" s="66"/>
      <c r="B541" s="27"/>
      <c r="C541" s="208"/>
      <c r="D541" s="41" t="s">
        <v>53</v>
      </c>
      <c r="E541" s="42" t="s">
        <v>54</v>
      </c>
      <c r="F541" s="29">
        <v>1467.7</v>
      </c>
      <c r="G541" s="29"/>
      <c r="H541" s="29">
        <f>SUM(F541:G541)</f>
        <v>1467.7</v>
      </c>
      <c r="I541" s="29">
        <f t="shared" ref="I541" si="338">SUM(G541:H541)</f>
        <v>1467.7</v>
      </c>
      <c r="J541" s="29">
        <v>1467.7</v>
      </c>
      <c r="K541" s="29">
        <v>1467.7</v>
      </c>
      <c r="L541" s="29">
        <f t="shared" si="317"/>
        <v>100</v>
      </c>
      <c r="M541" s="29">
        <f t="shared" si="318"/>
        <v>100</v>
      </c>
      <c r="N541" s="236">
        <f t="shared" si="319"/>
        <v>0</v>
      </c>
    </row>
    <row r="542" spans="1:14" ht="25.5" x14ac:dyDescent="0.25">
      <c r="A542" s="66"/>
      <c r="B542" s="27"/>
      <c r="C542" s="41" t="s">
        <v>707</v>
      </c>
      <c r="D542" s="41"/>
      <c r="E542" s="42" t="s">
        <v>719</v>
      </c>
      <c r="F542" s="29">
        <f>F543</f>
        <v>3272.9</v>
      </c>
      <c r="G542" s="29">
        <f>G543</f>
        <v>0</v>
      </c>
      <c r="H542" s="29">
        <f>H543</f>
        <v>3272.9</v>
      </c>
      <c r="I542" s="29">
        <f t="shared" ref="I542:K542" si="339">I543</f>
        <v>3272.9</v>
      </c>
      <c r="J542" s="29">
        <f t="shared" si="339"/>
        <v>3273</v>
      </c>
      <c r="K542" s="29">
        <f t="shared" si="339"/>
        <v>3272.9</v>
      </c>
      <c r="L542" s="29">
        <f t="shared" si="317"/>
        <v>100</v>
      </c>
      <c r="M542" s="29">
        <f t="shared" si="318"/>
        <v>99.996944699052861</v>
      </c>
      <c r="N542" s="236">
        <f t="shared" si="319"/>
        <v>0</v>
      </c>
    </row>
    <row r="543" spans="1:14" ht="25.5" x14ac:dyDescent="0.25">
      <c r="A543" s="66"/>
      <c r="B543" s="27"/>
      <c r="C543" s="208"/>
      <c r="D543" s="41" t="s">
        <v>53</v>
      </c>
      <c r="E543" s="42" t="s">
        <v>54</v>
      </c>
      <c r="F543" s="29">
        <v>3272.9</v>
      </c>
      <c r="G543" s="29"/>
      <c r="H543" s="29">
        <f>SUM(F543:G543)</f>
        <v>3272.9</v>
      </c>
      <c r="I543" s="29">
        <v>3272.9</v>
      </c>
      <c r="J543" s="29">
        <v>3273</v>
      </c>
      <c r="K543" s="29">
        <v>3272.9</v>
      </c>
      <c r="L543" s="29">
        <f t="shared" si="317"/>
        <v>100</v>
      </c>
      <c r="M543" s="29">
        <f t="shared" si="318"/>
        <v>99.996944699052861</v>
      </c>
      <c r="N543" s="236">
        <f t="shared" si="319"/>
        <v>0</v>
      </c>
    </row>
    <row r="544" spans="1:14" ht="15.75" customHeight="1" x14ac:dyDescent="0.25">
      <c r="A544" s="66"/>
      <c r="B544" s="7" t="s">
        <v>546</v>
      </c>
      <c r="C544" s="71"/>
      <c r="D544" s="70"/>
      <c r="E544" s="72" t="s">
        <v>547</v>
      </c>
      <c r="F544" s="73">
        <f t="shared" ref="F544:K545" si="340">F545</f>
        <v>235994.49999999997</v>
      </c>
      <c r="G544" s="73">
        <f t="shared" si="340"/>
        <v>35.199999999999932</v>
      </c>
      <c r="H544" s="73">
        <f t="shared" si="340"/>
        <v>236029.7</v>
      </c>
      <c r="I544" s="73">
        <f t="shared" si="340"/>
        <v>236029.7</v>
      </c>
      <c r="J544" s="73">
        <f t="shared" si="340"/>
        <v>178999.5</v>
      </c>
      <c r="K544" s="73">
        <f t="shared" si="340"/>
        <v>178999.5</v>
      </c>
      <c r="L544" s="73">
        <f t="shared" si="317"/>
        <v>75.837701780750464</v>
      </c>
      <c r="M544" s="73">
        <f t="shared" si="318"/>
        <v>100</v>
      </c>
      <c r="N544" s="236">
        <f t="shared" si="319"/>
        <v>0</v>
      </c>
    </row>
    <row r="545" spans="1:14" ht="25.5" x14ac:dyDescent="0.25">
      <c r="A545" s="66"/>
      <c r="B545" s="7"/>
      <c r="C545" s="71" t="s">
        <v>6</v>
      </c>
      <c r="D545" s="70"/>
      <c r="E545" s="74" t="s">
        <v>7</v>
      </c>
      <c r="F545" s="73">
        <f t="shared" si="340"/>
        <v>235994.49999999997</v>
      </c>
      <c r="G545" s="73">
        <f t="shared" si="340"/>
        <v>35.199999999999932</v>
      </c>
      <c r="H545" s="73">
        <f t="shared" si="340"/>
        <v>236029.7</v>
      </c>
      <c r="I545" s="73">
        <f t="shared" si="340"/>
        <v>236029.7</v>
      </c>
      <c r="J545" s="73">
        <f t="shared" si="340"/>
        <v>178999.5</v>
      </c>
      <c r="K545" s="73">
        <f t="shared" si="340"/>
        <v>178999.5</v>
      </c>
      <c r="L545" s="73">
        <f t="shared" si="317"/>
        <v>75.837701780750464</v>
      </c>
      <c r="M545" s="73">
        <f t="shared" si="318"/>
        <v>100</v>
      </c>
      <c r="N545" s="236">
        <f t="shared" si="319"/>
        <v>0</v>
      </c>
    </row>
    <row r="546" spans="1:14" ht="25.5" x14ac:dyDescent="0.25">
      <c r="A546" s="101"/>
      <c r="B546" s="76"/>
      <c r="C546" s="77" t="s">
        <v>46</v>
      </c>
      <c r="D546" s="76"/>
      <c r="E546" s="78" t="s">
        <v>47</v>
      </c>
      <c r="F546" s="79">
        <f t="shared" ref="F546:H546" si="341">F547+F571+F576</f>
        <v>235994.49999999997</v>
      </c>
      <c r="G546" s="79">
        <f t="shared" si="341"/>
        <v>35.199999999999932</v>
      </c>
      <c r="H546" s="79">
        <f t="shared" si="341"/>
        <v>236029.7</v>
      </c>
      <c r="I546" s="79">
        <f t="shared" ref="I546:K546" si="342">I547+I571+I576</f>
        <v>236029.7</v>
      </c>
      <c r="J546" s="79">
        <f t="shared" si="342"/>
        <v>178999.5</v>
      </c>
      <c r="K546" s="79">
        <f t="shared" si="342"/>
        <v>178999.5</v>
      </c>
      <c r="L546" s="79">
        <f t="shared" si="317"/>
        <v>75.837701780750464</v>
      </c>
      <c r="M546" s="79">
        <f t="shared" si="318"/>
        <v>100</v>
      </c>
      <c r="N546" s="236">
        <f t="shared" si="319"/>
        <v>0</v>
      </c>
    </row>
    <row r="547" spans="1:14" x14ac:dyDescent="0.25">
      <c r="A547" s="132"/>
      <c r="B547" s="128"/>
      <c r="C547" s="129" t="s">
        <v>65</v>
      </c>
      <c r="D547" s="128"/>
      <c r="E547" s="136" t="s">
        <v>66</v>
      </c>
      <c r="F547" s="131">
        <f t="shared" ref="F547:H547" si="343">F548+F558</f>
        <v>223736.3</v>
      </c>
      <c r="G547" s="131">
        <f t="shared" si="343"/>
        <v>250.9</v>
      </c>
      <c r="H547" s="131">
        <f t="shared" si="343"/>
        <v>223987.20000000001</v>
      </c>
      <c r="I547" s="131">
        <f t="shared" ref="I547:K547" si="344">I548+I558</f>
        <v>223987.20000000001</v>
      </c>
      <c r="J547" s="131">
        <f t="shared" si="344"/>
        <v>169993.1</v>
      </c>
      <c r="K547" s="131">
        <f t="shared" si="344"/>
        <v>169993.1</v>
      </c>
      <c r="L547" s="131">
        <f t="shared" si="317"/>
        <v>75.894113592205272</v>
      </c>
      <c r="M547" s="131">
        <f t="shared" si="318"/>
        <v>100</v>
      </c>
      <c r="N547" s="236">
        <f t="shared" si="319"/>
        <v>0</v>
      </c>
    </row>
    <row r="548" spans="1:14" ht="38.25" x14ac:dyDescent="0.25">
      <c r="A548" s="95"/>
      <c r="B548" s="33"/>
      <c r="C548" s="86" t="s">
        <v>67</v>
      </c>
      <c r="D548" s="33"/>
      <c r="E548" s="87" t="s">
        <v>68</v>
      </c>
      <c r="F548" s="88">
        <f t="shared" ref="F548:H548" si="345">F549+F551+F554</f>
        <v>192684</v>
      </c>
      <c r="G548" s="88">
        <f t="shared" si="345"/>
        <v>250.9</v>
      </c>
      <c r="H548" s="88">
        <f t="shared" si="345"/>
        <v>192934.9</v>
      </c>
      <c r="I548" s="88">
        <f t="shared" ref="I548:K548" si="346">I549+I551+I554</f>
        <v>192934.9</v>
      </c>
      <c r="J548" s="88">
        <f t="shared" si="346"/>
        <v>147908.80000000002</v>
      </c>
      <c r="K548" s="88">
        <f t="shared" si="346"/>
        <v>147908.80000000002</v>
      </c>
      <c r="L548" s="88">
        <f t="shared" si="317"/>
        <v>76.662542650396588</v>
      </c>
      <c r="M548" s="88">
        <f t="shared" si="318"/>
        <v>100</v>
      </c>
      <c r="N548" s="236">
        <f t="shared" si="319"/>
        <v>0</v>
      </c>
    </row>
    <row r="549" spans="1:14" ht="25.5" x14ac:dyDescent="0.25">
      <c r="A549" s="66"/>
      <c r="B549" s="27"/>
      <c r="C549" s="89" t="s">
        <v>69</v>
      </c>
      <c r="D549" s="7"/>
      <c r="E549" s="105" t="s">
        <v>571</v>
      </c>
      <c r="F549" s="29">
        <f>F550</f>
        <v>28461.5</v>
      </c>
      <c r="G549" s="29"/>
      <c r="H549" s="29">
        <f>H550</f>
        <v>28461.5</v>
      </c>
      <c r="I549" s="29">
        <f t="shared" ref="I549:K549" si="347">I550</f>
        <v>28461.5</v>
      </c>
      <c r="J549" s="29">
        <f t="shared" si="347"/>
        <v>21346.1</v>
      </c>
      <c r="K549" s="29">
        <f t="shared" si="347"/>
        <v>21346.1</v>
      </c>
      <c r="L549" s="29">
        <f t="shared" si="317"/>
        <v>74.999912162043458</v>
      </c>
      <c r="M549" s="29">
        <f t="shared" si="318"/>
        <v>100</v>
      </c>
      <c r="N549" s="236">
        <f t="shared" si="319"/>
        <v>0</v>
      </c>
    </row>
    <row r="550" spans="1:14" ht="25.5" x14ac:dyDescent="0.25">
      <c r="A550" s="66"/>
      <c r="B550" s="27"/>
      <c r="C550" s="89"/>
      <c r="D550" s="27" t="s">
        <v>53</v>
      </c>
      <c r="E550" s="28" t="s">
        <v>54</v>
      </c>
      <c r="F550" s="29">
        <v>28461.5</v>
      </c>
      <c r="G550" s="29"/>
      <c r="H550" s="29">
        <v>28461.5</v>
      </c>
      <c r="I550" s="29">
        <v>28461.5</v>
      </c>
      <c r="J550" s="29">
        <v>21346.1</v>
      </c>
      <c r="K550" s="29">
        <v>21346.1</v>
      </c>
      <c r="L550" s="29">
        <f t="shared" si="317"/>
        <v>74.999912162043458</v>
      </c>
      <c r="M550" s="29">
        <f t="shared" si="318"/>
        <v>100</v>
      </c>
      <c r="N550" s="236">
        <f t="shared" si="319"/>
        <v>0</v>
      </c>
    </row>
    <row r="551" spans="1:14" ht="51" x14ac:dyDescent="0.25">
      <c r="A551" s="66"/>
      <c r="B551" s="27"/>
      <c r="C551" s="89" t="s">
        <v>70</v>
      </c>
      <c r="D551" s="27"/>
      <c r="E551" s="28" t="s">
        <v>56</v>
      </c>
      <c r="F551" s="29">
        <f>F553</f>
        <v>159789.9</v>
      </c>
      <c r="G551" s="29">
        <f>G552</f>
        <v>250.9</v>
      </c>
      <c r="H551" s="29">
        <f>H553</f>
        <v>160040.79999999999</v>
      </c>
      <c r="I551" s="29">
        <f t="shared" ref="I551:K551" si="348">I553</f>
        <v>160040.79999999999</v>
      </c>
      <c r="J551" s="29">
        <f t="shared" si="348"/>
        <v>123180.1</v>
      </c>
      <c r="K551" s="29">
        <f t="shared" si="348"/>
        <v>123180.1</v>
      </c>
      <c r="L551" s="29">
        <f t="shared" si="317"/>
        <v>76.967935676402519</v>
      </c>
      <c r="M551" s="29">
        <f t="shared" si="318"/>
        <v>100</v>
      </c>
      <c r="N551" s="236">
        <f t="shared" si="319"/>
        <v>0</v>
      </c>
    </row>
    <row r="552" spans="1:14" ht="25.5" x14ac:dyDescent="0.25">
      <c r="A552" s="66"/>
      <c r="B552" s="27"/>
      <c r="C552" s="89"/>
      <c r="D552" s="27" t="s">
        <v>53</v>
      </c>
      <c r="E552" s="28" t="s">
        <v>54</v>
      </c>
      <c r="F552" s="49">
        <f>F553</f>
        <v>159789.9</v>
      </c>
      <c r="G552" s="49">
        <v>250.9</v>
      </c>
      <c r="H552" s="49">
        <f>SUM(F552:G552)</f>
        <v>160040.79999999999</v>
      </c>
      <c r="I552" s="49">
        <v>160040.79999999999</v>
      </c>
      <c r="J552" s="49">
        <v>123180.1</v>
      </c>
      <c r="K552" s="49">
        <v>123180.1</v>
      </c>
      <c r="L552" s="49">
        <f t="shared" si="317"/>
        <v>76.967935676402519</v>
      </c>
      <c r="M552" s="49">
        <f t="shared" si="318"/>
        <v>100</v>
      </c>
      <c r="N552" s="236">
        <f t="shared" si="319"/>
        <v>0</v>
      </c>
    </row>
    <row r="553" spans="1:14" s="44" customFormat="1" ht="51" x14ac:dyDescent="0.25">
      <c r="A553" s="220"/>
      <c r="B553" s="57"/>
      <c r="C553" s="54"/>
      <c r="D553" s="57"/>
      <c r="E553" s="56" t="s">
        <v>56</v>
      </c>
      <c r="F553" s="65">
        <v>159789.9</v>
      </c>
      <c r="G553" s="65"/>
      <c r="H553" s="65">
        <f>H552</f>
        <v>160040.79999999999</v>
      </c>
      <c r="I553" s="65">
        <f t="shared" ref="I553:K553" si="349">I552</f>
        <v>160040.79999999999</v>
      </c>
      <c r="J553" s="65">
        <f t="shared" si="349"/>
        <v>123180.1</v>
      </c>
      <c r="K553" s="65">
        <f t="shared" si="349"/>
        <v>123180.1</v>
      </c>
      <c r="L553" s="65">
        <f t="shared" si="317"/>
        <v>76.967935676402519</v>
      </c>
      <c r="M553" s="65">
        <f t="shared" si="318"/>
        <v>100</v>
      </c>
      <c r="N553" s="236">
        <f t="shared" si="319"/>
        <v>0</v>
      </c>
    </row>
    <row r="554" spans="1:14" ht="63.75" x14ac:dyDescent="0.25">
      <c r="A554" s="66"/>
      <c r="B554" s="27"/>
      <c r="C554" s="89" t="s">
        <v>71</v>
      </c>
      <c r="D554" s="27"/>
      <c r="E554" s="28" t="s">
        <v>72</v>
      </c>
      <c r="F554" s="29">
        <f>F555</f>
        <v>4432.5999999999995</v>
      </c>
      <c r="G554" s="29"/>
      <c r="H554" s="29">
        <f>H555</f>
        <v>4432.5999999999995</v>
      </c>
      <c r="I554" s="29">
        <f t="shared" ref="I554:K554" si="350">I555</f>
        <v>4432.5999999999995</v>
      </c>
      <c r="J554" s="29">
        <f t="shared" si="350"/>
        <v>3382.6</v>
      </c>
      <c r="K554" s="29">
        <f t="shared" si="350"/>
        <v>3382.6</v>
      </c>
      <c r="L554" s="29">
        <f t="shared" si="317"/>
        <v>76.311871136578986</v>
      </c>
      <c r="M554" s="29">
        <f t="shared" si="318"/>
        <v>100</v>
      </c>
      <c r="N554" s="236">
        <f t="shared" si="319"/>
        <v>0</v>
      </c>
    </row>
    <row r="555" spans="1:14" ht="25.5" x14ac:dyDescent="0.25">
      <c r="A555" s="66"/>
      <c r="B555" s="27"/>
      <c r="C555" s="89"/>
      <c r="D555" s="27" t="s">
        <v>53</v>
      </c>
      <c r="E555" s="28" t="s">
        <v>54</v>
      </c>
      <c r="F555" s="29">
        <f>F556+F557</f>
        <v>4432.5999999999995</v>
      </c>
      <c r="G555" s="29"/>
      <c r="H555" s="29">
        <f>H556+H557</f>
        <v>4432.5999999999995</v>
      </c>
      <c r="I555" s="29">
        <f t="shared" ref="I555:K555" si="351">I556+I557</f>
        <v>4432.5999999999995</v>
      </c>
      <c r="J555" s="29">
        <f t="shared" si="351"/>
        <v>3382.6</v>
      </c>
      <c r="K555" s="29">
        <f t="shared" si="351"/>
        <v>3382.6</v>
      </c>
      <c r="L555" s="29">
        <f t="shared" si="317"/>
        <v>76.311871136578986</v>
      </c>
      <c r="M555" s="29">
        <f t="shared" si="318"/>
        <v>100</v>
      </c>
      <c r="N555" s="236">
        <f t="shared" si="319"/>
        <v>0</v>
      </c>
    </row>
    <row r="556" spans="1:14" x14ac:dyDescent="0.25">
      <c r="A556" s="66"/>
      <c r="B556" s="27"/>
      <c r="C556" s="89"/>
      <c r="D556" s="27"/>
      <c r="E556" s="28" t="s">
        <v>73</v>
      </c>
      <c r="F556" s="29">
        <v>4100.2</v>
      </c>
      <c r="G556" s="29"/>
      <c r="H556" s="29">
        <v>4100.2</v>
      </c>
      <c r="I556" s="29">
        <v>4100.2</v>
      </c>
      <c r="J556" s="29">
        <v>3050.2</v>
      </c>
      <c r="K556" s="29">
        <v>3050.2</v>
      </c>
      <c r="L556" s="29">
        <f t="shared" si="317"/>
        <v>74.391493097897666</v>
      </c>
      <c r="M556" s="29">
        <f t="shared" si="318"/>
        <v>100</v>
      </c>
      <c r="N556" s="236">
        <f t="shared" si="319"/>
        <v>0</v>
      </c>
    </row>
    <row r="557" spans="1:14" x14ac:dyDescent="0.25">
      <c r="A557" s="66"/>
      <c r="B557" s="27"/>
      <c r="C557" s="89"/>
      <c r="D557" s="27"/>
      <c r="E557" s="28" t="s">
        <v>74</v>
      </c>
      <c r="F557" s="29">
        <v>332.4</v>
      </c>
      <c r="G557" s="29"/>
      <c r="H557" s="29">
        <v>332.4</v>
      </c>
      <c r="I557" s="29">
        <v>332.4</v>
      </c>
      <c r="J557" s="29">
        <v>332.4</v>
      </c>
      <c r="K557" s="29">
        <v>332.4</v>
      </c>
      <c r="L557" s="29">
        <f t="shared" si="317"/>
        <v>100</v>
      </c>
      <c r="M557" s="29">
        <f t="shared" si="318"/>
        <v>100</v>
      </c>
      <c r="N557" s="236">
        <f t="shared" si="319"/>
        <v>0</v>
      </c>
    </row>
    <row r="558" spans="1:14" ht="38.25" x14ac:dyDescent="0.25">
      <c r="A558" s="95"/>
      <c r="B558" s="96"/>
      <c r="C558" s="86" t="s">
        <v>76</v>
      </c>
      <c r="D558" s="33"/>
      <c r="E558" s="87" t="s">
        <v>77</v>
      </c>
      <c r="F558" s="88">
        <f t="shared" ref="F558:H558" si="352">F559+F561+F563+F565+F568</f>
        <v>31052.300000000003</v>
      </c>
      <c r="G558" s="88">
        <f t="shared" si="352"/>
        <v>0</v>
      </c>
      <c r="H558" s="88">
        <f t="shared" si="352"/>
        <v>31052.300000000003</v>
      </c>
      <c r="I558" s="88">
        <f t="shared" ref="I558:K558" si="353">I559+I561+I563+I565+I568</f>
        <v>31052.300000000003</v>
      </c>
      <c r="J558" s="88">
        <f t="shared" si="353"/>
        <v>22084.3</v>
      </c>
      <c r="K558" s="88">
        <f t="shared" si="353"/>
        <v>22084.3</v>
      </c>
      <c r="L558" s="88">
        <f t="shared" si="317"/>
        <v>71.119691617046072</v>
      </c>
      <c r="M558" s="88">
        <f t="shared" si="318"/>
        <v>100</v>
      </c>
      <c r="N558" s="236">
        <f t="shared" si="319"/>
        <v>0</v>
      </c>
    </row>
    <row r="559" spans="1:14" ht="25.5" x14ac:dyDescent="0.25">
      <c r="A559" s="66"/>
      <c r="B559" s="27"/>
      <c r="C559" s="89" t="s">
        <v>78</v>
      </c>
      <c r="D559" s="27"/>
      <c r="E559" s="28" t="s">
        <v>572</v>
      </c>
      <c r="F559" s="29">
        <f>F560</f>
        <v>5637.7</v>
      </c>
      <c r="G559" s="29"/>
      <c r="H559" s="29">
        <f>H560</f>
        <v>5637.7</v>
      </c>
      <c r="I559" s="29">
        <f t="shared" ref="I559:K559" si="354">I560</f>
        <v>5637.7</v>
      </c>
      <c r="J559" s="29">
        <f t="shared" si="354"/>
        <v>3759.1</v>
      </c>
      <c r="K559" s="29">
        <f t="shared" si="354"/>
        <v>3759.1</v>
      </c>
      <c r="L559" s="29">
        <f t="shared" si="317"/>
        <v>66.677900562286041</v>
      </c>
      <c r="M559" s="29">
        <f t="shared" si="318"/>
        <v>100</v>
      </c>
      <c r="N559" s="236">
        <f t="shared" si="319"/>
        <v>0</v>
      </c>
    </row>
    <row r="560" spans="1:14" ht="25.5" x14ac:dyDescent="0.25">
      <c r="A560" s="66"/>
      <c r="B560" s="27"/>
      <c r="C560" s="89"/>
      <c r="D560" s="27" t="s">
        <v>53</v>
      </c>
      <c r="E560" s="28" t="s">
        <v>54</v>
      </c>
      <c r="F560" s="29">
        <v>5637.7</v>
      </c>
      <c r="G560" s="29"/>
      <c r="H560" s="29">
        <v>5637.7</v>
      </c>
      <c r="I560" s="29">
        <v>5637.7</v>
      </c>
      <c r="J560" s="29">
        <v>3759.1</v>
      </c>
      <c r="K560" s="29">
        <v>3759.1</v>
      </c>
      <c r="L560" s="29">
        <f t="shared" si="317"/>
        <v>66.677900562286041</v>
      </c>
      <c r="M560" s="29">
        <f t="shared" si="318"/>
        <v>100</v>
      </c>
      <c r="N560" s="236">
        <f t="shared" si="319"/>
        <v>0</v>
      </c>
    </row>
    <row r="561" spans="1:14" ht="25.5" x14ac:dyDescent="0.25">
      <c r="A561" s="66"/>
      <c r="B561" s="27"/>
      <c r="C561" s="89" t="s">
        <v>81</v>
      </c>
      <c r="D561" s="27"/>
      <c r="E561" s="28" t="s">
        <v>82</v>
      </c>
      <c r="F561" s="29">
        <f>F562</f>
        <v>288</v>
      </c>
      <c r="G561" s="29"/>
      <c r="H561" s="29">
        <f>H562</f>
        <v>288</v>
      </c>
      <c r="I561" s="29">
        <f t="shared" ref="I561:K561" si="355">I562</f>
        <v>288</v>
      </c>
      <c r="J561" s="29">
        <f t="shared" si="355"/>
        <v>192.1</v>
      </c>
      <c r="K561" s="29">
        <f t="shared" si="355"/>
        <v>192.1</v>
      </c>
      <c r="L561" s="29">
        <f t="shared" si="317"/>
        <v>66.701388888888886</v>
      </c>
      <c r="M561" s="29">
        <f t="shared" si="318"/>
        <v>100</v>
      </c>
      <c r="N561" s="236">
        <f t="shared" si="319"/>
        <v>0</v>
      </c>
    </row>
    <row r="562" spans="1:14" ht="25.5" x14ac:dyDescent="0.25">
      <c r="A562" s="66"/>
      <c r="B562" s="27"/>
      <c r="C562" s="89"/>
      <c r="D562" s="27" t="s">
        <v>53</v>
      </c>
      <c r="E562" s="28" t="s">
        <v>54</v>
      </c>
      <c r="F562" s="29">
        <v>288</v>
      </c>
      <c r="G562" s="29"/>
      <c r="H562" s="29">
        <v>288</v>
      </c>
      <c r="I562" s="29">
        <v>288</v>
      </c>
      <c r="J562" s="29">
        <v>192.1</v>
      </c>
      <c r="K562" s="29">
        <v>192.1</v>
      </c>
      <c r="L562" s="29">
        <f t="shared" si="317"/>
        <v>66.701388888888886</v>
      </c>
      <c r="M562" s="29">
        <f t="shared" si="318"/>
        <v>100</v>
      </c>
      <c r="N562" s="236">
        <f t="shared" si="319"/>
        <v>0</v>
      </c>
    </row>
    <row r="563" spans="1:14" ht="25.5" x14ac:dyDescent="0.25">
      <c r="A563" s="66"/>
      <c r="B563" s="27"/>
      <c r="C563" s="89" t="s">
        <v>83</v>
      </c>
      <c r="D563" s="27"/>
      <c r="E563" s="28" t="s">
        <v>84</v>
      </c>
      <c r="F563" s="29">
        <f>F564</f>
        <v>271.60000000000002</v>
      </c>
      <c r="G563" s="29"/>
      <c r="H563" s="29">
        <f>H564</f>
        <v>271.60000000000002</v>
      </c>
      <c r="I563" s="29">
        <f t="shared" ref="I563:K563" si="356">I564</f>
        <v>271.60000000000002</v>
      </c>
      <c r="J563" s="29">
        <f t="shared" si="356"/>
        <v>203.7</v>
      </c>
      <c r="K563" s="29">
        <f t="shared" si="356"/>
        <v>203.7</v>
      </c>
      <c r="L563" s="29">
        <f t="shared" si="317"/>
        <v>74.999999999999986</v>
      </c>
      <c r="M563" s="29">
        <f t="shared" si="318"/>
        <v>100</v>
      </c>
      <c r="N563" s="236">
        <f t="shared" si="319"/>
        <v>0</v>
      </c>
    </row>
    <row r="564" spans="1:14" ht="25.5" x14ac:dyDescent="0.25">
      <c r="A564" s="66"/>
      <c r="B564" s="27"/>
      <c r="C564" s="89"/>
      <c r="D564" s="27" t="s">
        <v>53</v>
      </c>
      <c r="E564" s="28" t="s">
        <v>54</v>
      </c>
      <c r="F564" s="29">
        <v>271.60000000000002</v>
      </c>
      <c r="G564" s="29"/>
      <c r="H564" s="29">
        <v>271.60000000000002</v>
      </c>
      <c r="I564" s="29">
        <v>271.60000000000002</v>
      </c>
      <c r="J564" s="29">
        <v>203.7</v>
      </c>
      <c r="K564" s="29">
        <v>203.7</v>
      </c>
      <c r="L564" s="29">
        <f t="shared" si="317"/>
        <v>74.999999999999986</v>
      </c>
      <c r="M564" s="29">
        <f t="shared" si="318"/>
        <v>100</v>
      </c>
      <c r="N564" s="236">
        <f t="shared" si="319"/>
        <v>0</v>
      </c>
    </row>
    <row r="565" spans="1:14" ht="38.25" x14ac:dyDescent="0.25">
      <c r="A565" s="66"/>
      <c r="B565" s="27"/>
      <c r="C565" s="89" t="s">
        <v>382</v>
      </c>
      <c r="D565" s="27"/>
      <c r="E565" s="28" t="s">
        <v>625</v>
      </c>
      <c r="F565" s="29">
        <f>F566</f>
        <v>12128.1</v>
      </c>
      <c r="G565" s="29"/>
      <c r="H565" s="29">
        <f>H566</f>
        <v>12128.1</v>
      </c>
      <c r="I565" s="29">
        <f t="shared" ref="I565:K565" si="357">I566</f>
        <v>12128.1</v>
      </c>
      <c r="J565" s="29">
        <f t="shared" si="357"/>
        <v>9244.1</v>
      </c>
      <c r="K565" s="29">
        <f t="shared" si="357"/>
        <v>9244.1</v>
      </c>
      <c r="L565" s="29">
        <f t="shared" si="317"/>
        <v>76.220512693661817</v>
      </c>
      <c r="M565" s="29">
        <f t="shared" si="318"/>
        <v>100</v>
      </c>
      <c r="N565" s="236">
        <f t="shared" si="319"/>
        <v>0</v>
      </c>
    </row>
    <row r="566" spans="1:14" ht="25.5" x14ac:dyDescent="0.25">
      <c r="A566" s="66"/>
      <c r="B566" s="27"/>
      <c r="C566" s="89"/>
      <c r="D566" s="27" t="s">
        <v>53</v>
      </c>
      <c r="E566" s="28" t="s">
        <v>54</v>
      </c>
      <c r="F566" s="29">
        <v>12128.1</v>
      </c>
      <c r="G566" s="29"/>
      <c r="H566" s="29">
        <v>12128.1</v>
      </c>
      <c r="I566" s="29">
        <v>12128.1</v>
      </c>
      <c r="J566" s="29">
        <v>9244.1</v>
      </c>
      <c r="K566" s="29">
        <v>9244.1</v>
      </c>
      <c r="L566" s="29">
        <f t="shared" si="317"/>
        <v>76.220512693661817</v>
      </c>
      <c r="M566" s="29">
        <f t="shared" si="318"/>
        <v>100</v>
      </c>
      <c r="N566" s="236">
        <f t="shared" si="319"/>
        <v>0</v>
      </c>
    </row>
    <row r="567" spans="1:14" x14ac:dyDescent="0.25">
      <c r="A567" s="66"/>
      <c r="B567" s="27"/>
      <c r="C567" s="89"/>
      <c r="D567" s="27"/>
      <c r="E567" s="28" t="s">
        <v>75</v>
      </c>
      <c r="F567" s="29">
        <v>12128.1</v>
      </c>
      <c r="G567" s="29"/>
      <c r="H567" s="29">
        <v>12128.1</v>
      </c>
      <c r="I567" s="29">
        <v>12128.1</v>
      </c>
      <c r="J567" s="29">
        <v>9244.1</v>
      </c>
      <c r="K567" s="29">
        <v>9244.1</v>
      </c>
      <c r="L567" s="29">
        <f t="shared" si="317"/>
        <v>76.220512693661817</v>
      </c>
      <c r="M567" s="29">
        <f t="shared" si="318"/>
        <v>100</v>
      </c>
      <c r="N567" s="236">
        <f t="shared" si="319"/>
        <v>0</v>
      </c>
    </row>
    <row r="568" spans="1:14" ht="25.5" x14ac:dyDescent="0.25">
      <c r="A568" s="66"/>
      <c r="B568" s="27"/>
      <c r="C568" s="89" t="s">
        <v>383</v>
      </c>
      <c r="D568" s="27"/>
      <c r="E568" s="28" t="s">
        <v>626</v>
      </c>
      <c r="F568" s="29">
        <f t="shared" ref="F568:K569" si="358">F569</f>
        <v>12726.9</v>
      </c>
      <c r="G568" s="29">
        <f>G569</f>
        <v>0</v>
      </c>
      <c r="H568" s="29">
        <f t="shared" si="358"/>
        <v>12726.9</v>
      </c>
      <c r="I568" s="29">
        <f t="shared" si="358"/>
        <v>12726.9</v>
      </c>
      <c r="J568" s="29">
        <f t="shared" si="358"/>
        <v>8685.2999999999993</v>
      </c>
      <c r="K568" s="29">
        <f t="shared" si="358"/>
        <v>8685.2999999999993</v>
      </c>
      <c r="L568" s="29">
        <f t="shared" si="317"/>
        <v>68.243641420927332</v>
      </c>
      <c r="M568" s="29">
        <f t="shared" si="318"/>
        <v>100</v>
      </c>
      <c r="N568" s="236">
        <f t="shared" si="319"/>
        <v>0</v>
      </c>
    </row>
    <row r="569" spans="1:14" ht="25.5" x14ac:dyDescent="0.25">
      <c r="A569" s="66"/>
      <c r="B569" s="27"/>
      <c r="C569" s="89"/>
      <c r="D569" s="27" t="s">
        <v>53</v>
      </c>
      <c r="E569" s="28" t="s">
        <v>54</v>
      </c>
      <c r="F569" s="29">
        <f t="shared" si="358"/>
        <v>12726.9</v>
      </c>
      <c r="G569" s="29">
        <f>G570</f>
        <v>0</v>
      </c>
      <c r="H569" s="29">
        <f t="shared" si="358"/>
        <v>12726.9</v>
      </c>
      <c r="I569" s="29">
        <f t="shared" si="358"/>
        <v>12726.9</v>
      </c>
      <c r="J569" s="29">
        <f t="shared" si="358"/>
        <v>8685.2999999999993</v>
      </c>
      <c r="K569" s="29">
        <f t="shared" si="358"/>
        <v>8685.2999999999993</v>
      </c>
      <c r="L569" s="29">
        <f t="shared" si="317"/>
        <v>68.243641420927332</v>
      </c>
      <c r="M569" s="29">
        <f t="shared" si="318"/>
        <v>100</v>
      </c>
      <c r="N569" s="236">
        <f t="shared" si="319"/>
        <v>0</v>
      </c>
    </row>
    <row r="570" spans="1:14" x14ac:dyDescent="0.25">
      <c r="A570" s="66"/>
      <c r="B570" s="27"/>
      <c r="C570" s="89"/>
      <c r="D570" s="27"/>
      <c r="E570" s="28" t="s">
        <v>75</v>
      </c>
      <c r="F570" s="29">
        <v>12726.9</v>
      </c>
      <c r="G570" s="29"/>
      <c r="H570" s="29">
        <f>SUM(F570:G570)</f>
        <v>12726.9</v>
      </c>
      <c r="I570" s="29">
        <f t="shared" ref="I570" si="359">SUM(G570:H570)</f>
        <v>12726.9</v>
      </c>
      <c r="J570" s="29">
        <v>8685.2999999999993</v>
      </c>
      <c r="K570" s="29">
        <v>8685.2999999999993</v>
      </c>
      <c r="L570" s="29">
        <f t="shared" si="317"/>
        <v>68.243641420927332</v>
      </c>
      <c r="M570" s="29">
        <f t="shared" si="318"/>
        <v>100</v>
      </c>
      <c r="N570" s="236">
        <f t="shared" si="319"/>
        <v>0</v>
      </c>
    </row>
    <row r="571" spans="1:14" x14ac:dyDescent="0.25">
      <c r="A571" s="168"/>
      <c r="B571" s="110"/>
      <c r="C571" s="109" t="s">
        <v>107</v>
      </c>
      <c r="D571" s="108"/>
      <c r="E571" s="153" t="s">
        <v>108</v>
      </c>
      <c r="F571" s="112">
        <f t="shared" ref="F571:K574" si="360">F572</f>
        <v>4837.3999999999996</v>
      </c>
      <c r="G571" s="112">
        <f>G572</f>
        <v>-65.400000000000006</v>
      </c>
      <c r="H571" s="112">
        <f t="shared" si="360"/>
        <v>4772</v>
      </c>
      <c r="I571" s="112">
        <f t="shared" si="360"/>
        <v>4772.1000000000004</v>
      </c>
      <c r="J571" s="112">
        <f t="shared" si="360"/>
        <v>3321.8</v>
      </c>
      <c r="K571" s="112">
        <f t="shared" si="360"/>
        <v>3321.8</v>
      </c>
      <c r="L571" s="112">
        <f t="shared" si="317"/>
        <v>69.608767628507366</v>
      </c>
      <c r="M571" s="112">
        <f t="shared" si="318"/>
        <v>100</v>
      </c>
      <c r="N571" s="236">
        <f t="shared" si="319"/>
        <v>0.1000000000003638</v>
      </c>
    </row>
    <row r="572" spans="1:14" ht="25.5" x14ac:dyDescent="0.25">
      <c r="A572" s="95"/>
      <c r="B572" s="96"/>
      <c r="C572" s="86" t="s">
        <v>115</v>
      </c>
      <c r="D572" s="33"/>
      <c r="E572" s="137" t="s">
        <v>116</v>
      </c>
      <c r="F572" s="88">
        <f t="shared" si="360"/>
        <v>4837.3999999999996</v>
      </c>
      <c r="G572" s="88">
        <f>G573</f>
        <v>-65.400000000000006</v>
      </c>
      <c r="H572" s="88">
        <f t="shared" si="360"/>
        <v>4772</v>
      </c>
      <c r="I572" s="88">
        <f t="shared" si="360"/>
        <v>4772.1000000000004</v>
      </c>
      <c r="J572" s="88">
        <f t="shared" si="360"/>
        <v>3321.8</v>
      </c>
      <c r="K572" s="88">
        <f t="shared" si="360"/>
        <v>3321.8</v>
      </c>
      <c r="L572" s="88">
        <f t="shared" si="317"/>
        <v>69.608767628507366</v>
      </c>
      <c r="M572" s="88">
        <f t="shared" si="318"/>
        <v>100</v>
      </c>
      <c r="N572" s="236">
        <f t="shared" si="319"/>
        <v>0.1000000000003638</v>
      </c>
    </row>
    <row r="573" spans="1:14" ht="25.5" x14ac:dyDescent="0.25">
      <c r="A573" s="66"/>
      <c r="B573" s="27"/>
      <c r="C573" s="89" t="s">
        <v>573</v>
      </c>
      <c r="D573" s="7"/>
      <c r="E573" s="28" t="s">
        <v>574</v>
      </c>
      <c r="F573" s="73">
        <f t="shared" si="360"/>
        <v>4837.3999999999996</v>
      </c>
      <c r="G573" s="73">
        <f>G574</f>
        <v>-65.400000000000006</v>
      </c>
      <c r="H573" s="73">
        <f t="shared" si="360"/>
        <v>4772</v>
      </c>
      <c r="I573" s="73">
        <f t="shared" si="360"/>
        <v>4772.1000000000004</v>
      </c>
      <c r="J573" s="73">
        <f t="shared" si="360"/>
        <v>3321.8</v>
      </c>
      <c r="K573" s="73">
        <f t="shared" si="360"/>
        <v>3321.8</v>
      </c>
      <c r="L573" s="73">
        <f t="shared" si="317"/>
        <v>69.608767628507366</v>
      </c>
      <c r="M573" s="73">
        <f t="shared" si="318"/>
        <v>100</v>
      </c>
      <c r="N573" s="236">
        <f t="shared" si="319"/>
        <v>0.1000000000003638</v>
      </c>
    </row>
    <row r="574" spans="1:14" ht="25.5" x14ac:dyDescent="0.25">
      <c r="A574" s="66"/>
      <c r="B574" s="27"/>
      <c r="C574" s="89" t="s">
        <v>117</v>
      </c>
      <c r="D574" s="27"/>
      <c r="E574" s="28" t="s">
        <v>575</v>
      </c>
      <c r="F574" s="29">
        <f t="shared" si="360"/>
        <v>4837.3999999999996</v>
      </c>
      <c r="G574" s="29">
        <f>G575</f>
        <v>-65.400000000000006</v>
      </c>
      <c r="H574" s="29">
        <f t="shared" si="360"/>
        <v>4772</v>
      </c>
      <c r="I574" s="29">
        <f t="shared" si="360"/>
        <v>4772.1000000000004</v>
      </c>
      <c r="J574" s="29">
        <f t="shared" si="360"/>
        <v>3321.8</v>
      </c>
      <c r="K574" s="29">
        <f t="shared" si="360"/>
        <v>3321.8</v>
      </c>
      <c r="L574" s="29">
        <f t="shared" si="317"/>
        <v>69.608767628507366</v>
      </c>
      <c r="M574" s="29">
        <f t="shared" si="318"/>
        <v>100</v>
      </c>
      <c r="N574" s="236">
        <f t="shared" si="319"/>
        <v>0.1000000000003638</v>
      </c>
    </row>
    <row r="575" spans="1:14" ht="25.5" x14ac:dyDescent="0.25">
      <c r="A575" s="66"/>
      <c r="B575" s="27"/>
      <c r="C575" s="89"/>
      <c r="D575" s="27" t="s">
        <v>53</v>
      </c>
      <c r="E575" s="28" t="s">
        <v>54</v>
      </c>
      <c r="F575" s="29">
        <v>4837.3999999999996</v>
      </c>
      <c r="G575" s="29">
        <v>-65.400000000000006</v>
      </c>
      <c r="H575" s="29">
        <f>SUM(F575:G575)</f>
        <v>4772</v>
      </c>
      <c r="I575" s="29">
        <v>4772.1000000000004</v>
      </c>
      <c r="J575" s="29">
        <v>3321.8</v>
      </c>
      <c r="K575" s="29">
        <v>3321.8</v>
      </c>
      <c r="L575" s="29">
        <f t="shared" si="317"/>
        <v>69.608767628507366</v>
      </c>
      <c r="M575" s="29">
        <f t="shared" si="318"/>
        <v>100</v>
      </c>
      <c r="N575" s="236">
        <f t="shared" si="319"/>
        <v>0.1000000000003638</v>
      </c>
    </row>
    <row r="576" spans="1:14" ht="25.5" x14ac:dyDescent="0.25">
      <c r="A576" s="168"/>
      <c r="B576" s="110"/>
      <c r="C576" s="109" t="s">
        <v>121</v>
      </c>
      <c r="D576" s="108"/>
      <c r="E576" s="146" t="s">
        <v>122</v>
      </c>
      <c r="F576" s="112">
        <f>F577</f>
        <v>7420.7999999999993</v>
      </c>
      <c r="G576" s="112">
        <f>G577</f>
        <v>-150.30000000000007</v>
      </c>
      <c r="H576" s="112">
        <f>H577</f>
        <v>7270.5000000000009</v>
      </c>
      <c r="I576" s="112">
        <f t="shared" ref="I576:K576" si="361">I577</f>
        <v>7270.4000000000005</v>
      </c>
      <c r="J576" s="112">
        <f t="shared" si="361"/>
        <v>5684.5999999999995</v>
      </c>
      <c r="K576" s="112">
        <f t="shared" si="361"/>
        <v>5684.5999999999995</v>
      </c>
      <c r="L576" s="112">
        <f t="shared" si="317"/>
        <v>78.188270246478865</v>
      </c>
      <c r="M576" s="112">
        <f t="shared" si="318"/>
        <v>100</v>
      </c>
      <c r="N576" s="236">
        <f t="shared" si="319"/>
        <v>-0.1000000000003638</v>
      </c>
    </row>
    <row r="577" spans="1:14" ht="38.25" x14ac:dyDescent="0.25">
      <c r="A577" s="95"/>
      <c r="B577" s="96"/>
      <c r="C577" s="86" t="s">
        <v>123</v>
      </c>
      <c r="D577" s="33"/>
      <c r="E577" s="94" t="s">
        <v>124</v>
      </c>
      <c r="F577" s="88">
        <f>F578+F584+F582+F586</f>
        <v>7420.7999999999993</v>
      </c>
      <c r="G577" s="88">
        <f>G578+G584+G582+G586+G588</f>
        <v>-150.30000000000007</v>
      </c>
      <c r="H577" s="88">
        <f>H578+H584+H582+H586+H588</f>
        <v>7270.5000000000009</v>
      </c>
      <c r="I577" s="88">
        <f t="shared" ref="I577:K577" si="362">I578+I584+I582+I586+I588</f>
        <v>7270.4000000000005</v>
      </c>
      <c r="J577" s="88">
        <f t="shared" si="362"/>
        <v>5684.5999999999995</v>
      </c>
      <c r="K577" s="88">
        <f t="shared" si="362"/>
        <v>5684.5999999999995</v>
      </c>
      <c r="L577" s="88">
        <f t="shared" si="317"/>
        <v>78.188270246478865</v>
      </c>
      <c r="M577" s="88">
        <f t="shared" si="318"/>
        <v>100</v>
      </c>
      <c r="N577" s="236">
        <f t="shared" si="319"/>
        <v>-0.1000000000003638</v>
      </c>
    </row>
    <row r="578" spans="1:14" ht="25.5" x14ac:dyDescent="0.25">
      <c r="A578" s="66"/>
      <c r="B578" s="27"/>
      <c r="C578" s="89" t="s">
        <v>125</v>
      </c>
      <c r="D578" s="27"/>
      <c r="E578" s="28" t="s">
        <v>126</v>
      </c>
      <c r="F578" s="29">
        <f>F579</f>
        <v>5150.3</v>
      </c>
      <c r="G578" s="29">
        <f>G579</f>
        <v>-938.7</v>
      </c>
      <c r="H578" s="29">
        <f>H579</f>
        <v>4211.6000000000004</v>
      </c>
      <c r="I578" s="29">
        <f t="shared" ref="I578:K578" si="363">I579</f>
        <v>4211.6000000000004</v>
      </c>
      <c r="J578" s="29">
        <f t="shared" si="363"/>
        <v>3414.2</v>
      </c>
      <c r="K578" s="29">
        <f t="shared" si="363"/>
        <v>3414.2</v>
      </c>
      <c r="L578" s="29">
        <f t="shared" ref="L578:L640" si="364">K578/I578*100</f>
        <v>81.066578022604233</v>
      </c>
      <c r="M578" s="29">
        <f t="shared" ref="M578:M640" si="365">K578/J578*100</f>
        <v>100</v>
      </c>
      <c r="N578" s="236">
        <f t="shared" ref="N578:N640" si="366">I578-H578</f>
        <v>0</v>
      </c>
    </row>
    <row r="579" spans="1:14" ht="25.5" x14ac:dyDescent="0.25">
      <c r="A579" s="66"/>
      <c r="B579" s="27"/>
      <c r="C579" s="89"/>
      <c r="D579" s="27" t="s">
        <v>53</v>
      </c>
      <c r="E579" s="30" t="s">
        <v>54</v>
      </c>
      <c r="F579" s="29">
        <f>F580+F581</f>
        <v>5150.3</v>
      </c>
      <c r="G579" s="29">
        <f>G580+G581</f>
        <v>-938.7</v>
      </c>
      <c r="H579" s="29">
        <f>H580+H581</f>
        <v>4211.6000000000004</v>
      </c>
      <c r="I579" s="29">
        <v>4211.6000000000004</v>
      </c>
      <c r="J579" s="29">
        <v>3414.2</v>
      </c>
      <c r="K579" s="29">
        <v>3414.2</v>
      </c>
      <c r="L579" s="29">
        <f t="shared" si="364"/>
        <v>81.066578022604233</v>
      </c>
      <c r="M579" s="29">
        <f t="shared" si="365"/>
        <v>100</v>
      </c>
      <c r="N579" s="236">
        <f t="shared" si="366"/>
        <v>0</v>
      </c>
    </row>
    <row r="580" spans="1:14" ht="18.75" customHeight="1" x14ac:dyDescent="0.25">
      <c r="A580" s="7"/>
      <c r="B580" s="27"/>
      <c r="C580" s="89"/>
      <c r="D580" s="27"/>
      <c r="E580" s="28" t="s">
        <v>127</v>
      </c>
      <c r="F580" s="29">
        <v>2687.4</v>
      </c>
      <c r="G580" s="29"/>
      <c r="H580" s="29">
        <v>2687.4</v>
      </c>
      <c r="I580" s="29">
        <v>2687.4</v>
      </c>
      <c r="J580" s="29">
        <v>2560.6</v>
      </c>
      <c r="K580" s="29">
        <v>2560.6</v>
      </c>
      <c r="L580" s="29">
        <f t="shared" si="364"/>
        <v>95.28168489990324</v>
      </c>
      <c r="M580" s="29">
        <f t="shared" si="365"/>
        <v>100</v>
      </c>
      <c r="N580" s="236">
        <f t="shared" si="366"/>
        <v>0</v>
      </c>
    </row>
    <row r="581" spans="1:14" ht="17.25" customHeight="1" x14ac:dyDescent="0.25">
      <c r="A581" s="70"/>
      <c r="B581" s="27"/>
      <c r="C581" s="89"/>
      <c r="D581" s="27"/>
      <c r="E581" s="28" t="s">
        <v>128</v>
      </c>
      <c r="F581" s="29">
        <v>2462.9</v>
      </c>
      <c r="G581" s="29">
        <v>-938.7</v>
      </c>
      <c r="H581" s="29">
        <f>SUM(F581:G581)</f>
        <v>1524.2</v>
      </c>
      <c r="I581" s="29">
        <v>1524.2</v>
      </c>
      <c r="J581" s="29">
        <v>853.6</v>
      </c>
      <c r="K581" s="29">
        <v>853.6</v>
      </c>
      <c r="L581" s="29">
        <f t="shared" si="364"/>
        <v>56.003149193019283</v>
      </c>
      <c r="M581" s="29">
        <f t="shared" si="365"/>
        <v>100</v>
      </c>
      <c r="N581" s="236">
        <f t="shared" si="366"/>
        <v>0</v>
      </c>
    </row>
    <row r="582" spans="1:14" ht="29.25" customHeight="1" x14ac:dyDescent="0.25">
      <c r="A582" s="70"/>
      <c r="B582" s="27"/>
      <c r="C582" s="41" t="s">
        <v>703</v>
      </c>
      <c r="D582" s="41"/>
      <c r="E582" s="207" t="s">
        <v>704</v>
      </c>
      <c r="F582" s="29">
        <f>F583</f>
        <v>89.2</v>
      </c>
      <c r="G582" s="29">
        <f>G583</f>
        <v>200.6</v>
      </c>
      <c r="H582" s="29">
        <f>H583</f>
        <v>289.8</v>
      </c>
      <c r="I582" s="29">
        <f t="shared" ref="I582:K582" si="367">I583</f>
        <v>289.8</v>
      </c>
      <c r="J582" s="29">
        <f t="shared" si="367"/>
        <v>89.2</v>
      </c>
      <c r="K582" s="29">
        <f t="shared" si="367"/>
        <v>89.2</v>
      </c>
      <c r="L582" s="29">
        <f t="shared" si="364"/>
        <v>30.779848171152519</v>
      </c>
      <c r="M582" s="29">
        <f t="shared" si="365"/>
        <v>100</v>
      </c>
      <c r="N582" s="236">
        <f t="shared" si="366"/>
        <v>0</v>
      </c>
    </row>
    <row r="583" spans="1:14" ht="17.25" customHeight="1" x14ac:dyDescent="0.25">
      <c r="A583" s="70"/>
      <c r="B583" s="27"/>
      <c r="C583" s="208"/>
      <c r="D583" s="41" t="s">
        <v>53</v>
      </c>
      <c r="E583" s="42" t="s">
        <v>54</v>
      </c>
      <c r="F583" s="29">
        <v>89.2</v>
      </c>
      <c r="G583" s="29">
        <v>200.6</v>
      </c>
      <c r="H583" s="29">
        <f>SUM(F583:G583)</f>
        <v>289.8</v>
      </c>
      <c r="I583" s="29">
        <v>289.8</v>
      </c>
      <c r="J583" s="29">
        <v>89.2</v>
      </c>
      <c r="K583" s="29">
        <v>89.2</v>
      </c>
      <c r="L583" s="29">
        <f t="shared" si="364"/>
        <v>30.779848171152519</v>
      </c>
      <c r="M583" s="29">
        <f t="shared" si="365"/>
        <v>100</v>
      </c>
      <c r="N583" s="236">
        <f t="shared" si="366"/>
        <v>0</v>
      </c>
    </row>
    <row r="584" spans="1:14" ht="51.75" customHeight="1" x14ac:dyDescent="0.25">
      <c r="A584" s="70"/>
      <c r="B584" s="27"/>
      <c r="C584" s="134" t="s">
        <v>430</v>
      </c>
      <c r="D584" s="41"/>
      <c r="E584" s="42" t="s">
        <v>718</v>
      </c>
      <c r="F584" s="29">
        <f>F585</f>
        <v>327.7</v>
      </c>
      <c r="G584" s="29">
        <f>G585</f>
        <v>0</v>
      </c>
      <c r="H584" s="29">
        <f>H585</f>
        <v>327.7</v>
      </c>
      <c r="I584" s="29">
        <f t="shared" ref="I584:K584" si="368">I585</f>
        <v>327.7</v>
      </c>
      <c r="J584" s="29">
        <f t="shared" si="368"/>
        <v>327.7</v>
      </c>
      <c r="K584" s="29">
        <f t="shared" si="368"/>
        <v>327.7</v>
      </c>
      <c r="L584" s="29">
        <f t="shared" si="364"/>
        <v>100</v>
      </c>
      <c r="M584" s="29">
        <f t="shared" si="365"/>
        <v>100</v>
      </c>
      <c r="N584" s="236">
        <f t="shared" si="366"/>
        <v>0</v>
      </c>
    </row>
    <row r="585" spans="1:14" ht="30" customHeight="1" x14ac:dyDescent="0.25">
      <c r="A585" s="70"/>
      <c r="B585" s="27"/>
      <c r="C585" s="169"/>
      <c r="D585" s="41" t="s">
        <v>53</v>
      </c>
      <c r="E585" s="42" t="s">
        <v>54</v>
      </c>
      <c r="F585" s="29">
        <v>327.7</v>
      </c>
      <c r="G585" s="29"/>
      <c r="H585" s="29">
        <f>F585+G585</f>
        <v>327.7</v>
      </c>
      <c r="I585" s="29">
        <f t="shared" ref="I585" si="369">G585+H585</f>
        <v>327.7</v>
      </c>
      <c r="J585" s="29">
        <v>327.7</v>
      </c>
      <c r="K585" s="29">
        <v>327.7</v>
      </c>
      <c r="L585" s="29">
        <f t="shared" si="364"/>
        <v>100</v>
      </c>
      <c r="M585" s="29">
        <f t="shared" si="365"/>
        <v>100</v>
      </c>
      <c r="N585" s="236">
        <f t="shared" si="366"/>
        <v>0</v>
      </c>
    </row>
    <row r="586" spans="1:14" ht="25.5" x14ac:dyDescent="0.25">
      <c r="A586" s="66"/>
      <c r="B586" s="27"/>
      <c r="C586" s="41" t="s">
        <v>707</v>
      </c>
      <c r="D586" s="41"/>
      <c r="E586" s="42" t="s">
        <v>719</v>
      </c>
      <c r="F586" s="29">
        <v>1853.6</v>
      </c>
      <c r="G586" s="29">
        <f>G587</f>
        <v>0</v>
      </c>
      <c r="H586" s="29">
        <f>SUM(F586:G586)</f>
        <v>1853.6</v>
      </c>
      <c r="I586" s="29">
        <v>1853.5</v>
      </c>
      <c r="J586" s="29">
        <v>1853.5</v>
      </c>
      <c r="K586" s="29">
        <v>1853.5</v>
      </c>
      <c r="L586" s="29">
        <f t="shared" si="364"/>
        <v>100</v>
      </c>
      <c r="M586" s="29">
        <f t="shared" si="365"/>
        <v>100</v>
      </c>
      <c r="N586" s="236">
        <f t="shared" si="366"/>
        <v>-9.9999999999909051E-2</v>
      </c>
    </row>
    <row r="587" spans="1:14" ht="25.5" x14ac:dyDescent="0.25">
      <c r="A587" s="66"/>
      <c r="B587" s="27"/>
      <c r="C587" s="208"/>
      <c r="D587" s="41" t="s">
        <v>53</v>
      </c>
      <c r="E587" s="42" t="s">
        <v>54</v>
      </c>
      <c r="F587" s="29">
        <v>1853.6</v>
      </c>
      <c r="G587" s="29"/>
      <c r="H587" s="29">
        <f>SUM(F587:G587)</f>
        <v>1853.6</v>
      </c>
      <c r="I587" s="29">
        <v>1853.5</v>
      </c>
      <c r="J587" s="29">
        <v>1853.5</v>
      </c>
      <c r="K587" s="29">
        <v>1853.5</v>
      </c>
      <c r="L587" s="29">
        <f t="shared" si="364"/>
        <v>100</v>
      </c>
      <c r="M587" s="29">
        <f t="shared" si="365"/>
        <v>100</v>
      </c>
      <c r="N587" s="236">
        <f t="shared" si="366"/>
        <v>-9.9999999999909051E-2</v>
      </c>
    </row>
    <row r="588" spans="1:14" ht="38.25" x14ac:dyDescent="0.25">
      <c r="A588" s="66"/>
      <c r="B588" s="27"/>
      <c r="C588" s="31" t="s">
        <v>783</v>
      </c>
      <c r="D588" s="41"/>
      <c r="E588" s="30" t="s">
        <v>784</v>
      </c>
      <c r="F588" s="29"/>
      <c r="G588" s="29">
        <v>587.79999999999995</v>
      </c>
      <c r="H588" s="29">
        <v>587.79999999999995</v>
      </c>
      <c r="I588" s="29">
        <v>587.79999999999995</v>
      </c>
      <c r="J588" s="29">
        <v>0</v>
      </c>
      <c r="K588" s="29">
        <v>0</v>
      </c>
      <c r="L588" s="29">
        <f t="shared" si="364"/>
        <v>0</v>
      </c>
      <c r="M588" s="29"/>
      <c r="N588" s="236">
        <f t="shared" si="366"/>
        <v>0</v>
      </c>
    </row>
    <row r="589" spans="1:14" ht="25.5" x14ac:dyDescent="0.25">
      <c r="A589" s="66"/>
      <c r="B589" s="27"/>
      <c r="C589" s="208"/>
      <c r="D589" s="41" t="s">
        <v>53</v>
      </c>
      <c r="E589" s="42" t="s">
        <v>54</v>
      </c>
      <c r="F589" s="29"/>
      <c r="G589" s="29">
        <v>587.79999999999995</v>
      </c>
      <c r="H589" s="29">
        <v>587.79999999999995</v>
      </c>
      <c r="I589" s="29">
        <v>587.79999999999995</v>
      </c>
      <c r="J589" s="29">
        <v>0</v>
      </c>
      <c r="K589" s="29">
        <v>0</v>
      </c>
      <c r="L589" s="29">
        <f t="shared" si="364"/>
        <v>0</v>
      </c>
      <c r="M589" s="29"/>
      <c r="N589" s="236">
        <f t="shared" si="366"/>
        <v>0</v>
      </c>
    </row>
    <row r="590" spans="1:14" x14ac:dyDescent="0.25">
      <c r="A590" s="66"/>
      <c r="B590" s="7" t="s">
        <v>576</v>
      </c>
      <c r="C590" s="71"/>
      <c r="D590" s="7"/>
      <c r="E590" s="74" t="s">
        <v>577</v>
      </c>
      <c r="F590" s="73">
        <f t="shared" ref="F590:K593" si="370">F591</f>
        <v>28027.8</v>
      </c>
      <c r="G590" s="73">
        <f t="shared" si="370"/>
        <v>0</v>
      </c>
      <c r="H590" s="73">
        <f t="shared" si="370"/>
        <v>28027.8</v>
      </c>
      <c r="I590" s="73">
        <f t="shared" si="370"/>
        <v>28027.8</v>
      </c>
      <c r="J590" s="73">
        <f t="shared" si="370"/>
        <v>21004.400000000001</v>
      </c>
      <c r="K590" s="73">
        <f t="shared" si="370"/>
        <v>21004.400000000001</v>
      </c>
      <c r="L590" s="73">
        <f t="shared" si="364"/>
        <v>74.941308272500891</v>
      </c>
      <c r="M590" s="73">
        <f t="shared" si="365"/>
        <v>100</v>
      </c>
      <c r="N590" s="236">
        <f t="shared" si="366"/>
        <v>0</v>
      </c>
    </row>
    <row r="591" spans="1:14" ht="25.5" x14ac:dyDescent="0.25">
      <c r="A591" s="66"/>
      <c r="B591" s="7"/>
      <c r="C591" s="71" t="s">
        <v>6</v>
      </c>
      <c r="D591" s="70"/>
      <c r="E591" s="74" t="s">
        <v>7</v>
      </c>
      <c r="F591" s="73">
        <f t="shared" si="370"/>
        <v>28027.8</v>
      </c>
      <c r="G591" s="73">
        <f t="shared" si="370"/>
        <v>0</v>
      </c>
      <c r="H591" s="73">
        <f t="shared" si="370"/>
        <v>28027.8</v>
      </c>
      <c r="I591" s="73">
        <f t="shared" si="370"/>
        <v>28027.8</v>
      </c>
      <c r="J591" s="73">
        <f t="shared" si="370"/>
        <v>21004.400000000001</v>
      </c>
      <c r="K591" s="73">
        <f t="shared" si="370"/>
        <v>21004.400000000001</v>
      </c>
      <c r="L591" s="73">
        <f t="shared" si="364"/>
        <v>74.941308272500891</v>
      </c>
      <c r="M591" s="73">
        <f t="shared" si="365"/>
        <v>100</v>
      </c>
      <c r="N591" s="236">
        <f t="shared" si="366"/>
        <v>0</v>
      </c>
    </row>
    <row r="592" spans="1:14" ht="25.5" x14ac:dyDescent="0.25">
      <c r="A592" s="101"/>
      <c r="B592" s="76"/>
      <c r="C592" s="77" t="s">
        <v>46</v>
      </c>
      <c r="D592" s="76"/>
      <c r="E592" s="78" t="s">
        <v>47</v>
      </c>
      <c r="F592" s="79">
        <f t="shared" si="370"/>
        <v>28027.8</v>
      </c>
      <c r="G592" s="79">
        <f t="shared" si="370"/>
        <v>0</v>
      </c>
      <c r="H592" s="79">
        <f t="shared" si="370"/>
        <v>28027.8</v>
      </c>
      <c r="I592" s="79">
        <f t="shared" si="370"/>
        <v>28027.8</v>
      </c>
      <c r="J592" s="79">
        <f t="shared" si="370"/>
        <v>21004.400000000001</v>
      </c>
      <c r="K592" s="79">
        <f t="shared" si="370"/>
        <v>21004.400000000001</v>
      </c>
      <c r="L592" s="79">
        <f t="shared" si="364"/>
        <v>74.941308272500891</v>
      </c>
      <c r="M592" s="79">
        <f t="shared" si="365"/>
        <v>100</v>
      </c>
      <c r="N592" s="236">
        <f t="shared" si="366"/>
        <v>0</v>
      </c>
    </row>
    <row r="593" spans="1:14" x14ac:dyDescent="0.25">
      <c r="A593" s="170"/>
      <c r="B593" s="128"/>
      <c r="C593" s="129" t="s">
        <v>88</v>
      </c>
      <c r="D593" s="128"/>
      <c r="E593" s="136" t="s">
        <v>89</v>
      </c>
      <c r="F593" s="131">
        <f t="shared" si="370"/>
        <v>28027.8</v>
      </c>
      <c r="G593" s="131">
        <f t="shared" si="370"/>
        <v>0</v>
      </c>
      <c r="H593" s="131">
        <f t="shared" si="370"/>
        <v>28027.8</v>
      </c>
      <c r="I593" s="131">
        <f t="shared" si="370"/>
        <v>28027.8</v>
      </c>
      <c r="J593" s="131">
        <f t="shared" si="370"/>
        <v>21004.400000000001</v>
      </c>
      <c r="K593" s="131">
        <f t="shared" si="370"/>
        <v>21004.400000000001</v>
      </c>
      <c r="L593" s="131">
        <f t="shared" si="364"/>
        <v>74.941308272500891</v>
      </c>
      <c r="M593" s="131">
        <f t="shared" si="365"/>
        <v>100</v>
      </c>
      <c r="N593" s="236">
        <f t="shared" si="366"/>
        <v>0</v>
      </c>
    </row>
    <row r="594" spans="1:14" ht="25.5" x14ac:dyDescent="0.25">
      <c r="A594" s="95"/>
      <c r="B594" s="33"/>
      <c r="C594" s="86" t="s">
        <v>90</v>
      </c>
      <c r="D594" s="33"/>
      <c r="E594" s="87" t="s">
        <v>91</v>
      </c>
      <c r="F594" s="88">
        <f>F595+F597</f>
        <v>28027.8</v>
      </c>
      <c r="G594" s="88">
        <f>G595+G597</f>
        <v>0</v>
      </c>
      <c r="H594" s="88">
        <f>H595+H597</f>
        <v>28027.8</v>
      </c>
      <c r="I594" s="88">
        <f t="shared" ref="I594:K594" si="371">I595+I597</f>
        <v>28027.8</v>
      </c>
      <c r="J594" s="88">
        <f t="shared" si="371"/>
        <v>21004.400000000001</v>
      </c>
      <c r="K594" s="88">
        <f t="shared" si="371"/>
        <v>21004.400000000001</v>
      </c>
      <c r="L594" s="88">
        <f t="shared" si="364"/>
        <v>74.941308272500891</v>
      </c>
      <c r="M594" s="88">
        <f t="shared" si="365"/>
        <v>100</v>
      </c>
      <c r="N594" s="236">
        <f t="shared" si="366"/>
        <v>0</v>
      </c>
    </row>
    <row r="595" spans="1:14" ht="25.5" x14ac:dyDescent="0.25">
      <c r="A595" s="66"/>
      <c r="B595" s="27"/>
      <c r="C595" s="89" t="s">
        <v>92</v>
      </c>
      <c r="D595" s="7"/>
      <c r="E595" s="105" t="s">
        <v>93</v>
      </c>
      <c r="F595" s="29">
        <f>F596</f>
        <v>17932.099999999999</v>
      </c>
      <c r="G595" s="29">
        <f>G596</f>
        <v>0</v>
      </c>
      <c r="H595" s="29">
        <f>H596</f>
        <v>17932.099999999999</v>
      </c>
      <c r="I595" s="29">
        <f t="shared" ref="I595:K595" si="372">I596</f>
        <v>17932.099999999999</v>
      </c>
      <c r="J595" s="29">
        <f t="shared" si="372"/>
        <v>13434</v>
      </c>
      <c r="K595" s="29">
        <f t="shared" si="372"/>
        <v>13434</v>
      </c>
      <c r="L595" s="29">
        <f t="shared" si="364"/>
        <v>74.915932880142321</v>
      </c>
      <c r="M595" s="29">
        <f t="shared" si="365"/>
        <v>100</v>
      </c>
      <c r="N595" s="236">
        <f t="shared" si="366"/>
        <v>0</v>
      </c>
    </row>
    <row r="596" spans="1:14" ht="25.5" x14ac:dyDescent="0.25">
      <c r="A596" s="66"/>
      <c r="B596" s="27"/>
      <c r="C596" s="89"/>
      <c r="D596" s="27" t="s">
        <v>53</v>
      </c>
      <c r="E596" s="28" t="s">
        <v>54</v>
      </c>
      <c r="F596" s="29">
        <v>17932.099999999999</v>
      </c>
      <c r="G596" s="29"/>
      <c r="H596" s="29">
        <f>SUM(F596:G596)</f>
        <v>17932.099999999999</v>
      </c>
      <c r="I596" s="29">
        <f t="shared" ref="I596" si="373">SUM(G596:H596)</f>
        <v>17932.099999999999</v>
      </c>
      <c r="J596" s="29">
        <v>13434</v>
      </c>
      <c r="K596" s="29">
        <v>13434</v>
      </c>
      <c r="L596" s="29">
        <f t="shared" si="364"/>
        <v>74.915932880142321</v>
      </c>
      <c r="M596" s="29">
        <f t="shared" si="365"/>
        <v>100</v>
      </c>
      <c r="N596" s="236">
        <f t="shared" si="366"/>
        <v>0</v>
      </c>
    </row>
    <row r="597" spans="1:14" ht="25.5" x14ac:dyDescent="0.25">
      <c r="A597" s="70"/>
      <c r="B597" s="7"/>
      <c r="C597" s="89" t="s">
        <v>94</v>
      </c>
      <c r="D597" s="7"/>
      <c r="E597" s="28" t="s">
        <v>578</v>
      </c>
      <c r="F597" s="29">
        <f>F598</f>
        <v>10095.700000000001</v>
      </c>
      <c r="G597" s="29"/>
      <c r="H597" s="29">
        <f>H598</f>
        <v>10095.700000000001</v>
      </c>
      <c r="I597" s="29">
        <f t="shared" ref="I597:K597" si="374">I598</f>
        <v>10095.700000000001</v>
      </c>
      <c r="J597" s="29">
        <f t="shared" si="374"/>
        <v>7570.4</v>
      </c>
      <c r="K597" s="29">
        <f t="shared" si="374"/>
        <v>7570.4</v>
      </c>
      <c r="L597" s="29">
        <f t="shared" si="364"/>
        <v>74.986380340144805</v>
      </c>
      <c r="M597" s="29">
        <f t="shared" si="365"/>
        <v>100</v>
      </c>
      <c r="N597" s="236">
        <f t="shared" si="366"/>
        <v>0</v>
      </c>
    </row>
    <row r="598" spans="1:14" ht="25.5" x14ac:dyDescent="0.25">
      <c r="A598" s="70"/>
      <c r="B598" s="27"/>
      <c r="C598" s="89"/>
      <c r="D598" s="27" t="s">
        <v>53</v>
      </c>
      <c r="E598" s="28" t="s">
        <v>54</v>
      </c>
      <c r="F598" s="29">
        <v>10095.700000000001</v>
      </c>
      <c r="G598" s="29"/>
      <c r="H598" s="29">
        <f>SUM(F598:G598)</f>
        <v>10095.700000000001</v>
      </c>
      <c r="I598" s="29">
        <f t="shared" ref="I598" si="375">SUM(G598:H598)</f>
        <v>10095.700000000001</v>
      </c>
      <c r="J598" s="29">
        <v>7570.4</v>
      </c>
      <c r="K598" s="29">
        <v>7570.4</v>
      </c>
      <c r="L598" s="29">
        <f t="shared" si="364"/>
        <v>74.986380340144805</v>
      </c>
      <c r="M598" s="29">
        <f t="shared" si="365"/>
        <v>100</v>
      </c>
      <c r="N598" s="236">
        <f t="shared" si="366"/>
        <v>0</v>
      </c>
    </row>
    <row r="599" spans="1:14" x14ac:dyDescent="0.25">
      <c r="A599" s="66"/>
      <c r="B599" s="7" t="s">
        <v>579</v>
      </c>
      <c r="C599" s="71"/>
      <c r="D599" s="7"/>
      <c r="E599" s="74" t="s">
        <v>580</v>
      </c>
      <c r="F599" s="138" t="e">
        <f t="shared" ref="F599:K600" si="376">F600</f>
        <v>#REF!</v>
      </c>
      <c r="G599" s="138">
        <f t="shared" si="376"/>
        <v>0</v>
      </c>
      <c r="H599" s="138">
        <f t="shared" si="376"/>
        <v>5915.6</v>
      </c>
      <c r="I599" s="138">
        <f t="shared" si="376"/>
        <v>5915.6</v>
      </c>
      <c r="J599" s="138">
        <f t="shared" si="376"/>
        <v>5464.5</v>
      </c>
      <c r="K599" s="138">
        <f t="shared" si="376"/>
        <v>5439.4000000000005</v>
      </c>
      <c r="L599" s="138">
        <f t="shared" si="364"/>
        <v>91.950098045844882</v>
      </c>
      <c r="M599" s="138">
        <f t="shared" si="365"/>
        <v>99.540671607649372</v>
      </c>
      <c r="N599" s="236">
        <f t="shared" si="366"/>
        <v>0</v>
      </c>
    </row>
    <row r="600" spans="1:14" x14ac:dyDescent="0.25">
      <c r="A600" s="66"/>
      <c r="B600" s="7"/>
      <c r="C600" s="71" t="s">
        <v>581</v>
      </c>
      <c r="D600" s="7"/>
      <c r="E600" s="30" t="s">
        <v>504</v>
      </c>
      <c r="F600" s="73" t="e">
        <f>F601</f>
        <v>#REF!</v>
      </c>
      <c r="G600" s="73">
        <f>G601</f>
        <v>0</v>
      </c>
      <c r="H600" s="73">
        <f>H601</f>
        <v>5915.6</v>
      </c>
      <c r="I600" s="73">
        <f t="shared" si="376"/>
        <v>5915.6</v>
      </c>
      <c r="J600" s="73">
        <f t="shared" si="376"/>
        <v>5464.5</v>
      </c>
      <c r="K600" s="73">
        <f t="shared" si="376"/>
        <v>5439.4000000000005</v>
      </c>
      <c r="L600" s="73">
        <f t="shared" si="364"/>
        <v>91.950098045844882</v>
      </c>
      <c r="M600" s="73">
        <f t="shared" si="365"/>
        <v>99.540671607649372</v>
      </c>
      <c r="N600" s="236">
        <f t="shared" si="366"/>
        <v>0</v>
      </c>
    </row>
    <row r="601" spans="1:14" ht="25.5" x14ac:dyDescent="0.25">
      <c r="A601" s="101"/>
      <c r="B601" s="76"/>
      <c r="C601" s="77" t="s">
        <v>46</v>
      </c>
      <c r="D601" s="76"/>
      <c r="E601" s="78" t="s">
        <v>47</v>
      </c>
      <c r="F601" s="79" t="e">
        <f t="shared" ref="F601:K602" si="377">F602</f>
        <v>#REF!</v>
      </c>
      <c r="G601" s="79">
        <f t="shared" si="377"/>
        <v>0</v>
      </c>
      <c r="H601" s="79">
        <f t="shared" si="377"/>
        <v>5915.6</v>
      </c>
      <c r="I601" s="79">
        <f t="shared" si="377"/>
        <v>5915.6</v>
      </c>
      <c r="J601" s="79">
        <f t="shared" si="377"/>
        <v>5464.5</v>
      </c>
      <c r="K601" s="79">
        <f t="shared" si="377"/>
        <v>5439.4000000000005</v>
      </c>
      <c r="L601" s="79">
        <f t="shared" si="364"/>
        <v>91.950098045844882</v>
      </c>
      <c r="M601" s="79">
        <f t="shared" si="365"/>
        <v>99.540671607649372</v>
      </c>
      <c r="N601" s="236">
        <f t="shared" si="366"/>
        <v>0</v>
      </c>
    </row>
    <row r="602" spans="1:14" x14ac:dyDescent="0.25">
      <c r="A602" s="135"/>
      <c r="B602" s="128"/>
      <c r="C602" s="129" t="s">
        <v>101</v>
      </c>
      <c r="D602" s="128"/>
      <c r="E602" s="136" t="s">
        <v>102</v>
      </c>
      <c r="F602" s="131" t="e">
        <f t="shared" si="377"/>
        <v>#REF!</v>
      </c>
      <c r="G602" s="131">
        <f t="shared" si="377"/>
        <v>0</v>
      </c>
      <c r="H602" s="131">
        <f t="shared" si="377"/>
        <v>5915.6</v>
      </c>
      <c r="I602" s="131">
        <f t="shared" si="377"/>
        <v>5915.6</v>
      </c>
      <c r="J602" s="131">
        <f t="shared" si="377"/>
        <v>5464.5</v>
      </c>
      <c r="K602" s="131">
        <f t="shared" si="377"/>
        <v>5439.4000000000005</v>
      </c>
      <c r="L602" s="131">
        <f t="shared" si="364"/>
        <v>91.950098045844882</v>
      </c>
      <c r="M602" s="131">
        <f t="shared" si="365"/>
        <v>99.540671607649372</v>
      </c>
      <c r="N602" s="236">
        <f t="shared" si="366"/>
        <v>0</v>
      </c>
    </row>
    <row r="603" spans="1:14" ht="25.5" x14ac:dyDescent="0.25">
      <c r="A603" s="85"/>
      <c r="B603" s="33"/>
      <c r="C603" s="86" t="s">
        <v>103</v>
      </c>
      <c r="D603" s="33"/>
      <c r="E603" s="87" t="s">
        <v>104</v>
      </c>
      <c r="F603" s="88" t="e">
        <f>F608+F604+F606</f>
        <v>#REF!</v>
      </c>
      <c r="G603" s="88">
        <f t="shared" ref="G603:H603" si="378">G608+G604+G606</f>
        <v>0</v>
      </c>
      <c r="H603" s="88">
        <f t="shared" si="378"/>
        <v>5915.6</v>
      </c>
      <c r="I603" s="88">
        <f t="shared" ref="I603:K603" si="379">I608+I604+I606</f>
        <v>5915.6</v>
      </c>
      <c r="J603" s="88">
        <f t="shared" si="379"/>
        <v>5464.5</v>
      </c>
      <c r="K603" s="88">
        <f t="shared" si="379"/>
        <v>5439.4000000000005</v>
      </c>
      <c r="L603" s="88">
        <f t="shared" si="364"/>
        <v>91.950098045844882</v>
      </c>
      <c r="M603" s="88">
        <f t="shared" si="365"/>
        <v>99.540671607649372</v>
      </c>
      <c r="N603" s="236">
        <f t="shared" si="366"/>
        <v>0</v>
      </c>
    </row>
    <row r="604" spans="1:14" ht="26.25" x14ac:dyDescent="0.25">
      <c r="A604" s="66"/>
      <c r="B604" s="27"/>
      <c r="C604" s="89" t="s">
        <v>446</v>
      </c>
      <c r="D604" s="27"/>
      <c r="E604" s="48" t="s">
        <v>745</v>
      </c>
      <c r="F604" s="29">
        <f>F605</f>
        <v>140</v>
      </c>
      <c r="G604" s="29"/>
      <c r="H604" s="29">
        <f>H605</f>
        <v>140</v>
      </c>
      <c r="I604" s="29">
        <f t="shared" ref="I604:K604" si="380">I605</f>
        <v>140</v>
      </c>
      <c r="J604" s="29">
        <f t="shared" si="380"/>
        <v>56.4</v>
      </c>
      <c r="K604" s="29">
        <f t="shared" si="380"/>
        <v>31.3</v>
      </c>
      <c r="L604" s="29">
        <f t="shared" si="364"/>
        <v>22.357142857142858</v>
      </c>
      <c r="M604" s="29">
        <f t="shared" si="365"/>
        <v>55.49645390070922</v>
      </c>
      <c r="N604" s="236">
        <f t="shared" si="366"/>
        <v>0</v>
      </c>
    </row>
    <row r="605" spans="1:14" ht="25.5" x14ac:dyDescent="0.25">
      <c r="A605" s="70"/>
      <c r="B605" s="27"/>
      <c r="C605" s="89"/>
      <c r="D605" s="27" t="s">
        <v>53</v>
      </c>
      <c r="E605" s="28" t="s">
        <v>54</v>
      </c>
      <c r="F605" s="29">
        <f>141.5-1.5</f>
        <v>140</v>
      </c>
      <c r="G605" s="29"/>
      <c r="H605" s="29">
        <f>141.5-1.5</f>
        <v>140</v>
      </c>
      <c r="I605" s="29">
        <f t="shared" ref="I605" si="381">141.5-1.5</f>
        <v>140</v>
      </c>
      <c r="J605" s="29">
        <v>56.4</v>
      </c>
      <c r="K605" s="29">
        <v>31.3</v>
      </c>
      <c r="L605" s="29">
        <f t="shared" si="364"/>
        <v>22.357142857142858</v>
      </c>
      <c r="M605" s="29">
        <f t="shared" si="365"/>
        <v>55.49645390070922</v>
      </c>
      <c r="N605" s="236">
        <f t="shared" si="366"/>
        <v>0</v>
      </c>
    </row>
    <row r="606" spans="1:14" ht="26.25" x14ac:dyDescent="0.25">
      <c r="A606" s="70"/>
      <c r="B606" s="27"/>
      <c r="C606" s="46" t="s">
        <v>741</v>
      </c>
      <c r="D606" s="46"/>
      <c r="E606" s="48" t="s">
        <v>740</v>
      </c>
      <c r="F606" s="29">
        <v>1750</v>
      </c>
      <c r="G606" s="29"/>
      <c r="H606" s="29">
        <v>1750</v>
      </c>
      <c r="I606" s="29">
        <v>1750</v>
      </c>
      <c r="J606" s="29">
        <v>1635.8</v>
      </c>
      <c r="K606" s="29">
        <v>1635.8</v>
      </c>
      <c r="L606" s="29">
        <f t="shared" si="364"/>
        <v>93.474285714285713</v>
      </c>
      <c r="M606" s="29">
        <f t="shared" si="365"/>
        <v>100</v>
      </c>
      <c r="N606" s="236">
        <f t="shared" si="366"/>
        <v>0</v>
      </c>
    </row>
    <row r="607" spans="1:14" ht="26.25" x14ac:dyDescent="0.25">
      <c r="A607" s="70"/>
      <c r="B607" s="27"/>
      <c r="C607" s="46"/>
      <c r="D607" s="46" t="s">
        <v>53</v>
      </c>
      <c r="E607" s="48" t="s">
        <v>54</v>
      </c>
      <c r="F607" s="29">
        <v>1750</v>
      </c>
      <c r="G607" s="29"/>
      <c r="H607" s="29">
        <v>1750</v>
      </c>
      <c r="I607" s="29">
        <v>1750</v>
      </c>
      <c r="J607" s="29">
        <v>1635.8</v>
      </c>
      <c r="K607" s="29">
        <v>1635.8</v>
      </c>
      <c r="L607" s="29">
        <f t="shared" si="364"/>
        <v>93.474285714285713</v>
      </c>
      <c r="M607" s="29">
        <f t="shared" si="365"/>
        <v>100</v>
      </c>
      <c r="N607" s="236">
        <f t="shared" si="366"/>
        <v>0</v>
      </c>
    </row>
    <row r="608" spans="1:14" ht="38.25" x14ac:dyDescent="0.25">
      <c r="A608" s="70"/>
      <c r="B608" s="27"/>
      <c r="C608" s="89" t="s">
        <v>105</v>
      </c>
      <c r="D608" s="27"/>
      <c r="E608" s="28" t="s">
        <v>106</v>
      </c>
      <c r="F608" s="29" t="e">
        <f>F609+#REF!+F610</f>
        <v>#REF!</v>
      </c>
      <c r="G608" s="29"/>
      <c r="H608" s="29">
        <f>H609+H610</f>
        <v>4025.6</v>
      </c>
      <c r="I608" s="29">
        <f>I609+I610</f>
        <v>4025.6000000000004</v>
      </c>
      <c r="J608" s="29">
        <v>3772.3</v>
      </c>
      <c r="K608" s="29">
        <v>3772.3</v>
      </c>
      <c r="L608" s="29">
        <f t="shared" si="364"/>
        <v>93.70777027027026</v>
      </c>
      <c r="M608" s="29">
        <f t="shared" si="365"/>
        <v>100</v>
      </c>
      <c r="N608" s="236">
        <f t="shared" si="366"/>
        <v>0</v>
      </c>
    </row>
    <row r="609" spans="1:14" ht="25.5" x14ac:dyDescent="0.25">
      <c r="A609" s="70"/>
      <c r="B609" s="27"/>
      <c r="C609" s="89"/>
      <c r="D609" s="27" t="s">
        <v>53</v>
      </c>
      <c r="E609" s="28" t="s">
        <v>54</v>
      </c>
      <c r="F609" s="29">
        <v>3888.2</v>
      </c>
      <c r="G609" s="29">
        <v>64.099999999999994</v>
      </c>
      <c r="H609" s="29">
        <f>SUM(F609:G609)</f>
        <v>3952.2999999999997</v>
      </c>
      <c r="I609" s="29">
        <v>3953.3</v>
      </c>
      <c r="J609" s="29">
        <v>3772.3</v>
      </c>
      <c r="K609" s="29">
        <v>3772.3</v>
      </c>
      <c r="L609" s="29">
        <f t="shared" si="364"/>
        <v>95.42154655604179</v>
      </c>
      <c r="M609" s="29">
        <f t="shared" si="365"/>
        <v>100</v>
      </c>
      <c r="N609" s="236">
        <f t="shared" si="366"/>
        <v>1.0000000000004547</v>
      </c>
    </row>
    <row r="610" spans="1:14" x14ac:dyDescent="0.25">
      <c r="A610" s="70"/>
      <c r="B610" s="27"/>
      <c r="C610" s="89"/>
      <c r="D610" s="46" t="s">
        <v>24</v>
      </c>
      <c r="E610" s="48" t="s">
        <v>25</v>
      </c>
      <c r="F610" s="29">
        <v>73.3</v>
      </c>
      <c r="G610" s="29"/>
      <c r="H610" s="29">
        <v>73.3</v>
      </c>
      <c r="I610" s="29">
        <v>72.3</v>
      </c>
      <c r="J610" s="29">
        <v>0</v>
      </c>
      <c r="K610" s="29">
        <v>0</v>
      </c>
      <c r="L610" s="29">
        <f t="shared" si="364"/>
        <v>0</v>
      </c>
      <c r="M610" s="29" t="e">
        <f t="shared" si="365"/>
        <v>#DIV/0!</v>
      </c>
      <c r="N610" s="236">
        <f t="shared" si="366"/>
        <v>-1</v>
      </c>
    </row>
    <row r="611" spans="1:14" x14ac:dyDescent="0.25">
      <c r="A611" s="66"/>
      <c r="B611" s="7" t="s">
        <v>582</v>
      </c>
      <c r="C611" s="71"/>
      <c r="D611" s="7"/>
      <c r="E611" s="74" t="s">
        <v>583</v>
      </c>
      <c r="F611" s="73">
        <f>F612</f>
        <v>6643.5</v>
      </c>
      <c r="G611" s="73">
        <f>G612</f>
        <v>-121.7</v>
      </c>
      <c r="H611" s="73">
        <f>H612</f>
        <v>6521.8</v>
      </c>
      <c r="I611" s="73">
        <f t="shared" ref="I611:K611" si="382">I612</f>
        <v>6521.8</v>
      </c>
      <c r="J611" s="73">
        <f t="shared" si="382"/>
        <v>4246</v>
      </c>
      <c r="K611" s="73">
        <f t="shared" si="382"/>
        <v>4171.8</v>
      </c>
      <c r="L611" s="73">
        <f t="shared" si="364"/>
        <v>63.967002974638909</v>
      </c>
      <c r="M611" s="73">
        <f t="shared" si="365"/>
        <v>98.252472915685345</v>
      </c>
      <c r="N611" s="236">
        <f t="shared" si="366"/>
        <v>0</v>
      </c>
    </row>
    <row r="612" spans="1:14" ht="25.5" x14ac:dyDescent="0.25">
      <c r="A612" s="66"/>
      <c r="B612" s="7"/>
      <c r="C612" s="71" t="s">
        <v>6</v>
      </c>
      <c r="D612" s="7"/>
      <c r="E612" s="74" t="s">
        <v>7</v>
      </c>
      <c r="F612" s="73">
        <f>F613+F622</f>
        <v>6643.5</v>
      </c>
      <c r="G612" s="73">
        <f>G613+G622</f>
        <v>-121.7</v>
      </c>
      <c r="H612" s="73">
        <f>H613+H622</f>
        <v>6521.8</v>
      </c>
      <c r="I612" s="73">
        <f t="shared" ref="I612:K612" si="383">I613+I622</f>
        <v>6521.8</v>
      </c>
      <c r="J612" s="73">
        <f t="shared" si="383"/>
        <v>4246</v>
      </c>
      <c r="K612" s="73">
        <f t="shared" si="383"/>
        <v>4171.8</v>
      </c>
      <c r="L612" s="73">
        <f t="shared" si="364"/>
        <v>63.967002974638909</v>
      </c>
      <c r="M612" s="73">
        <f t="shared" si="365"/>
        <v>98.252472915685345</v>
      </c>
      <c r="N612" s="236">
        <f t="shared" si="366"/>
        <v>0</v>
      </c>
    </row>
    <row r="613" spans="1:14" ht="25.5" x14ac:dyDescent="0.25">
      <c r="A613" s="101"/>
      <c r="B613" s="76"/>
      <c r="C613" s="77" t="s">
        <v>8</v>
      </c>
      <c r="D613" s="76"/>
      <c r="E613" s="78" t="s">
        <v>9</v>
      </c>
      <c r="F613" s="79">
        <f t="shared" ref="F613:K614" si="384">F614</f>
        <v>5664</v>
      </c>
      <c r="G613" s="79">
        <f t="shared" si="384"/>
        <v>0</v>
      </c>
      <c r="H613" s="79">
        <f t="shared" si="384"/>
        <v>5664</v>
      </c>
      <c r="I613" s="79">
        <f t="shared" si="384"/>
        <v>5664</v>
      </c>
      <c r="J613" s="79">
        <f t="shared" si="384"/>
        <v>3687.7999999999997</v>
      </c>
      <c r="K613" s="79">
        <f t="shared" si="384"/>
        <v>3613.6</v>
      </c>
      <c r="L613" s="79">
        <f t="shared" si="364"/>
        <v>63.799435028248588</v>
      </c>
      <c r="M613" s="79">
        <f t="shared" si="365"/>
        <v>97.987960301534798</v>
      </c>
      <c r="N613" s="236">
        <f t="shared" si="366"/>
        <v>0</v>
      </c>
    </row>
    <row r="614" spans="1:14" ht="25.5" x14ac:dyDescent="0.25">
      <c r="A614" s="80"/>
      <c r="B614" s="81"/>
      <c r="C614" s="82" t="s">
        <v>18</v>
      </c>
      <c r="D614" s="81"/>
      <c r="E614" s="83" t="s">
        <v>19</v>
      </c>
      <c r="F614" s="84">
        <f t="shared" si="384"/>
        <v>5664</v>
      </c>
      <c r="G614" s="84">
        <f t="shared" si="384"/>
        <v>0</v>
      </c>
      <c r="H614" s="84">
        <f t="shared" si="384"/>
        <v>5664</v>
      </c>
      <c r="I614" s="84">
        <f t="shared" si="384"/>
        <v>5664</v>
      </c>
      <c r="J614" s="84">
        <f t="shared" si="384"/>
        <v>3687.7999999999997</v>
      </c>
      <c r="K614" s="84">
        <f t="shared" si="384"/>
        <v>3613.6</v>
      </c>
      <c r="L614" s="84">
        <f t="shared" si="364"/>
        <v>63.799435028248588</v>
      </c>
      <c r="M614" s="84">
        <f t="shared" si="365"/>
        <v>97.987960301534798</v>
      </c>
      <c r="N614" s="236">
        <f t="shared" si="366"/>
        <v>0</v>
      </c>
    </row>
    <row r="615" spans="1:14" ht="38.25" x14ac:dyDescent="0.25">
      <c r="A615" s="85"/>
      <c r="B615" s="33"/>
      <c r="C615" s="86" t="s">
        <v>20</v>
      </c>
      <c r="D615" s="33"/>
      <c r="E615" s="87" t="s">
        <v>398</v>
      </c>
      <c r="F615" s="88">
        <f>F616+F619</f>
        <v>5664</v>
      </c>
      <c r="G615" s="88">
        <f>G616+G619</f>
        <v>0</v>
      </c>
      <c r="H615" s="88">
        <f>H616+H619</f>
        <v>5664</v>
      </c>
      <c r="I615" s="88">
        <f t="shared" ref="I615:K615" si="385">I616+I619</f>
        <v>5664</v>
      </c>
      <c r="J615" s="88">
        <f t="shared" si="385"/>
        <v>3687.7999999999997</v>
      </c>
      <c r="K615" s="88">
        <f t="shared" si="385"/>
        <v>3613.6</v>
      </c>
      <c r="L615" s="88">
        <f t="shared" si="364"/>
        <v>63.799435028248588</v>
      </c>
      <c r="M615" s="88">
        <f t="shared" si="365"/>
        <v>97.987960301534798</v>
      </c>
      <c r="N615" s="236">
        <f t="shared" si="366"/>
        <v>0</v>
      </c>
    </row>
    <row r="616" spans="1:14" ht="25.5" x14ac:dyDescent="0.25">
      <c r="A616" s="70"/>
      <c r="B616" s="27"/>
      <c r="C616" s="89" t="s">
        <v>23</v>
      </c>
      <c r="D616" s="27"/>
      <c r="E616" s="28" t="s">
        <v>633</v>
      </c>
      <c r="F616" s="29">
        <f>F617+F618</f>
        <v>5642</v>
      </c>
      <c r="G616" s="29">
        <f>G617+G618</f>
        <v>0</v>
      </c>
      <c r="H616" s="29">
        <f>H617+H618</f>
        <v>5642</v>
      </c>
      <c r="I616" s="29">
        <f t="shared" ref="I616:K616" si="386">I617+I618</f>
        <v>5642</v>
      </c>
      <c r="J616" s="29">
        <f t="shared" si="386"/>
        <v>3683.1</v>
      </c>
      <c r="K616" s="29">
        <f t="shared" si="386"/>
        <v>3608.9</v>
      </c>
      <c r="L616" s="29">
        <f t="shared" si="364"/>
        <v>63.96490606168026</v>
      </c>
      <c r="M616" s="29">
        <f t="shared" si="365"/>
        <v>97.985392739811573</v>
      </c>
      <c r="N616" s="236">
        <f t="shared" si="366"/>
        <v>0</v>
      </c>
    </row>
    <row r="617" spans="1:14" ht="39" x14ac:dyDescent="0.25">
      <c r="A617" s="66"/>
      <c r="B617" s="27"/>
      <c r="C617" s="89"/>
      <c r="D617" s="27" t="s">
        <v>22</v>
      </c>
      <c r="E617" s="26" t="s">
        <v>388</v>
      </c>
      <c r="F617" s="29">
        <v>5422.1</v>
      </c>
      <c r="G617" s="8"/>
      <c r="H617" s="29">
        <f>SUM(F617:G617)</f>
        <v>5422.1</v>
      </c>
      <c r="I617" s="29">
        <f t="shared" ref="I617" si="387">SUM(G617:H617)</f>
        <v>5422.1</v>
      </c>
      <c r="J617" s="29">
        <v>3579.6</v>
      </c>
      <c r="K617" s="29">
        <v>3505.4</v>
      </c>
      <c r="L617" s="29">
        <f t="shared" si="364"/>
        <v>64.650227771527639</v>
      </c>
      <c r="M617" s="29">
        <f t="shared" si="365"/>
        <v>97.927142697508103</v>
      </c>
      <c r="N617" s="236">
        <f t="shared" si="366"/>
        <v>0</v>
      </c>
    </row>
    <row r="618" spans="1:14" ht="25.5" x14ac:dyDescent="0.25">
      <c r="A618" s="66"/>
      <c r="B618" s="27"/>
      <c r="C618" s="89"/>
      <c r="D618" s="27" t="s">
        <v>13</v>
      </c>
      <c r="E618" s="30" t="s">
        <v>14</v>
      </c>
      <c r="F618" s="29">
        <v>219.9</v>
      </c>
      <c r="G618" s="29"/>
      <c r="H618" s="29">
        <v>219.9</v>
      </c>
      <c r="I618" s="29">
        <v>219.9</v>
      </c>
      <c r="J618" s="29">
        <v>103.5</v>
      </c>
      <c r="K618" s="29">
        <v>103.5</v>
      </c>
      <c r="L618" s="29">
        <f t="shared" si="364"/>
        <v>47.066848567530698</v>
      </c>
      <c r="M618" s="29">
        <f t="shared" si="365"/>
        <v>100</v>
      </c>
      <c r="N618" s="236">
        <f t="shared" si="366"/>
        <v>0</v>
      </c>
    </row>
    <row r="619" spans="1:14" ht="51" x14ac:dyDescent="0.25">
      <c r="A619" s="66"/>
      <c r="B619" s="27"/>
      <c r="C619" s="89" t="s">
        <v>26</v>
      </c>
      <c r="D619" s="27"/>
      <c r="E619" s="28" t="s">
        <v>632</v>
      </c>
      <c r="F619" s="29">
        <f>F621+F620</f>
        <v>22</v>
      </c>
      <c r="G619" s="29">
        <v>0</v>
      </c>
      <c r="H619" s="29">
        <f>H621+H620</f>
        <v>22</v>
      </c>
      <c r="I619" s="29">
        <f t="shared" ref="I619:K619" si="388">I621+I620</f>
        <v>22</v>
      </c>
      <c r="J619" s="29">
        <f t="shared" si="388"/>
        <v>4.7</v>
      </c>
      <c r="K619" s="29">
        <f t="shared" si="388"/>
        <v>4.7</v>
      </c>
      <c r="L619" s="29">
        <f t="shared" si="364"/>
        <v>21.363636363636367</v>
      </c>
      <c r="M619" s="29">
        <f t="shared" si="365"/>
        <v>100</v>
      </c>
      <c r="N619" s="236">
        <f t="shared" si="366"/>
        <v>0</v>
      </c>
    </row>
    <row r="620" spans="1:14" ht="39" x14ac:dyDescent="0.25">
      <c r="A620" s="66"/>
      <c r="B620" s="27"/>
      <c r="C620" s="89"/>
      <c r="D620" s="27" t="s">
        <v>22</v>
      </c>
      <c r="E620" s="26" t="s">
        <v>388</v>
      </c>
      <c r="F620" s="29">
        <v>1.1000000000000001</v>
      </c>
      <c r="G620" s="29"/>
      <c r="H620" s="29">
        <f>SUM(F620:G620)</f>
        <v>1.1000000000000001</v>
      </c>
      <c r="I620" s="29">
        <f t="shared" ref="I620" si="389">SUM(G620:H620)</f>
        <v>1.1000000000000001</v>
      </c>
      <c r="J620" s="29">
        <v>1.1000000000000001</v>
      </c>
      <c r="K620" s="29">
        <v>1.1000000000000001</v>
      </c>
      <c r="L620" s="29">
        <f t="shared" si="364"/>
        <v>100</v>
      </c>
      <c r="M620" s="29">
        <f t="shared" si="365"/>
        <v>100</v>
      </c>
      <c r="N620" s="236">
        <f t="shared" si="366"/>
        <v>0</v>
      </c>
    </row>
    <row r="621" spans="1:14" ht="25.5" x14ac:dyDescent="0.25">
      <c r="A621" s="70"/>
      <c r="B621" s="27"/>
      <c r="C621" s="89"/>
      <c r="D621" s="27" t="s">
        <v>13</v>
      </c>
      <c r="E621" s="30" t="s">
        <v>14</v>
      </c>
      <c r="F621" s="29">
        <v>20.9</v>
      </c>
      <c r="G621" s="29"/>
      <c r="H621" s="29">
        <f>SUM(F621:G621)</f>
        <v>20.9</v>
      </c>
      <c r="I621" s="29">
        <f t="shared" ref="I621" si="390">SUM(G621:H621)</f>
        <v>20.9</v>
      </c>
      <c r="J621" s="29">
        <v>3.6</v>
      </c>
      <c r="K621" s="29">
        <v>3.6</v>
      </c>
      <c r="L621" s="29">
        <f t="shared" si="364"/>
        <v>17.224880382775119</v>
      </c>
      <c r="M621" s="29">
        <f t="shared" si="365"/>
        <v>100</v>
      </c>
      <c r="N621" s="236">
        <f t="shared" si="366"/>
        <v>0</v>
      </c>
    </row>
    <row r="622" spans="1:14" ht="25.5" x14ac:dyDescent="0.25">
      <c r="A622" s="101"/>
      <c r="B622" s="76"/>
      <c r="C622" s="77" t="s">
        <v>46</v>
      </c>
      <c r="D622" s="76"/>
      <c r="E622" s="78" t="s">
        <v>47</v>
      </c>
      <c r="F622" s="79">
        <f>+F623+F635+F641</f>
        <v>979.49999999999989</v>
      </c>
      <c r="G622" s="79">
        <f>+G623+G635+G641</f>
        <v>-121.7</v>
      </c>
      <c r="H622" s="79">
        <f>+H623+H635+H641</f>
        <v>857.8</v>
      </c>
      <c r="I622" s="79">
        <f t="shared" ref="I622:K622" si="391">+I623+I635+I641</f>
        <v>857.8</v>
      </c>
      <c r="J622" s="79">
        <f t="shared" si="391"/>
        <v>558.19999999999993</v>
      </c>
      <c r="K622" s="79">
        <f t="shared" si="391"/>
        <v>558.19999999999993</v>
      </c>
      <c r="L622" s="79">
        <f t="shared" si="364"/>
        <v>65.073443693168571</v>
      </c>
      <c r="M622" s="79">
        <f t="shared" si="365"/>
        <v>100</v>
      </c>
      <c r="N622" s="236">
        <f t="shared" si="366"/>
        <v>0</v>
      </c>
    </row>
    <row r="623" spans="1:14" x14ac:dyDescent="0.25">
      <c r="A623" s="127"/>
      <c r="B623" s="128"/>
      <c r="C623" s="129" t="s">
        <v>88</v>
      </c>
      <c r="D623" s="128"/>
      <c r="E623" s="136" t="s">
        <v>89</v>
      </c>
      <c r="F623" s="172">
        <f>F624</f>
        <v>739.59999999999991</v>
      </c>
      <c r="G623" s="172">
        <f>G624</f>
        <v>-121.7</v>
      </c>
      <c r="H623" s="172">
        <f>H624</f>
        <v>617.9</v>
      </c>
      <c r="I623" s="172">
        <f t="shared" ref="I623:K623" si="392">I624</f>
        <v>617.9</v>
      </c>
      <c r="J623" s="172">
        <f t="shared" si="392"/>
        <v>425.2</v>
      </c>
      <c r="K623" s="172">
        <f t="shared" si="392"/>
        <v>425.2</v>
      </c>
      <c r="L623" s="172">
        <f t="shared" si="364"/>
        <v>68.813723903544272</v>
      </c>
      <c r="M623" s="172">
        <f t="shared" si="365"/>
        <v>100</v>
      </c>
      <c r="N623" s="236">
        <f t="shared" si="366"/>
        <v>0</v>
      </c>
    </row>
    <row r="624" spans="1:14" ht="25.5" x14ac:dyDescent="0.25">
      <c r="A624" s="85"/>
      <c r="B624" s="33"/>
      <c r="C624" s="86" t="s">
        <v>90</v>
      </c>
      <c r="D624" s="96"/>
      <c r="E624" s="87" t="s">
        <v>91</v>
      </c>
      <c r="F624" s="88">
        <f>F625+F627+F629+F631+F633</f>
        <v>739.59999999999991</v>
      </c>
      <c r="G624" s="88">
        <f>G625+G627+G629+G631+G633</f>
        <v>-121.7</v>
      </c>
      <c r="H624" s="88">
        <f>H625+H627+H629+H631+H633</f>
        <v>617.9</v>
      </c>
      <c r="I624" s="88">
        <f t="shared" ref="I624:K624" si="393">I625+I627+I629+I631+I633</f>
        <v>617.9</v>
      </c>
      <c r="J624" s="88">
        <f t="shared" si="393"/>
        <v>425.2</v>
      </c>
      <c r="K624" s="88">
        <f t="shared" si="393"/>
        <v>425.2</v>
      </c>
      <c r="L624" s="88">
        <f t="shared" si="364"/>
        <v>68.813723903544272</v>
      </c>
      <c r="M624" s="88">
        <f t="shared" si="365"/>
        <v>100</v>
      </c>
      <c r="N624" s="236">
        <f t="shared" si="366"/>
        <v>0</v>
      </c>
    </row>
    <row r="625" spans="1:14" x14ac:dyDescent="0.25">
      <c r="A625" s="70"/>
      <c r="B625" s="27"/>
      <c r="C625" s="89" t="s">
        <v>95</v>
      </c>
      <c r="D625" s="27"/>
      <c r="E625" s="28" t="s">
        <v>96</v>
      </c>
      <c r="F625" s="29">
        <f>F626</f>
        <v>278.2</v>
      </c>
      <c r="G625" s="29"/>
      <c r="H625" s="29">
        <f>H626</f>
        <v>278.2</v>
      </c>
      <c r="I625" s="29">
        <f t="shared" ref="I625:K625" si="394">I626</f>
        <v>278.2</v>
      </c>
      <c r="J625" s="29">
        <f t="shared" si="394"/>
        <v>191.9</v>
      </c>
      <c r="K625" s="29">
        <f t="shared" si="394"/>
        <v>191.9</v>
      </c>
      <c r="L625" s="29">
        <f t="shared" si="364"/>
        <v>68.979151689432072</v>
      </c>
      <c r="M625" s="29">
        <f t="shared" si="365"/>
        <v>100</v>
      </c>
      <c r="N625" s="236">
        <f t="shared" si="366"/>
        <v>0</v>
      </c>
    </row>
    <row r="626" spans="1:14" ht="25.5" x14ac:dyDescent="0.25">
      <c r="A626" s="70"/>
      <c r="B626" s="27"/>
      <c r="C626" s="89"/>
      <c r="D626" s="27" t="s">
        <v>53</v>
      </c>
      <c r="E626" s="28" t="s">
        <v>54</v>
      </c>
      <c r="F626" s="29">
        <v>278.2</v>
      </c>
      <c r="G626" s="29"/>
      <c r="H626" s="29">
        <v>278.2</v>
      </c>
      <c r="I626" s="29">
        <v>278.2</v>
      </c>
      <c r="J626" s="29">
        <v>191.9</v>
      </c>
      <c r="K626" s="29">
        <v>191.9</v>
      </c>
      <c r="L626" s="29">
        <f t="shared" si="364"/>
        <v>68.979151689432072</v>
      </c>
      <c r="M626" s="29">
        <f t="shared" si="365"/>
        <v>100</v>
      </c>
      <c r="N626" s="236">
        <f t="shared" si="366"/>
        <v>0</v>
      </c>
    </row>
    <row r="627" spans="1:14" x14ac:dyDescent="0.25">
      <c r="A627" s="66"/>
      <c r="B627" s="27"/>
      <c r="C627" s="89" t="s">
        <v>97</v>
      </c>
      <c r="D627" s="27"/>
      <c r="E627" s="28" t="s">
        <v>98</v>
      </c>
      <c r="F627" s="29">
        <f>F628</f>
        <v>100.1</v>
      </c>
      <c r="G627" s="29"/>
      <c r="H627" s="29">
        <f>H628</f>
        <v>100.1</v>
      </c>
      <c r="I627" s="29">
        <f t="shared" ref="I627:K627" si="395">I628</f>
        <v>100.1</v>
      </c>
      <c r="J627" s="29">
        <f t="shared" si="395"/>
        <v>75.099999999999994</v>
      </c>
      <c r="K627" s="29">
        <f t="shared" si="395"/>
        <v>75.099999999999994</v>
      </c>
      <c r="L627" s="29">
        <f t="shared" si="364"/>
        <v>75.024975024975021</v>
      </c>
      <c r="M627" s="29">
        <f t="shared" si="365"/>
        <v>100</v>
      </c>
      <c r="N627" s="236">
        <f t="shared" si="366"/>
        <v>0</v>
      </c>
    </row>
    <row r="628" spans="1:14" ht="25.5" x14ac:dyDescent="0.25">
      <c r="A628" s="66"/>
      <c r="B628" s="27"/>
      <c r="C628" s="89"/>
      <c r="D628" s="27" t="s">
        <v>53</v>
      </c>
      <c r="E628" s="28" t="s">
        <v>54</v>
      </c>
      <c r="F628" s="29">
        <v>100.1</v>
      </c>
      <c r="G628" s="29"/>
      <c r="H628" s="29">
        <v>100.1</v>
      </c>
      <c r="I628" s="29">
        <v>100.1</v>
      </c>
      <c r="J628" s="29">
        <v>75.099999999999994</v>
      </c>
      <c r="K628" s="29">
        <v>75.099999999999994</v>
      </c>
      <c r="L628" s="29">
        <f t="shared" si="364"/>
        <v>75.024975024975021</v>
      </c>
      <c r="M628" s="29">
        <f t="shared" si="365"/>
        <v>100</v>
      </c>
      <c r="N628" s="236">
        <f t="shared" si="366"/>
        <v>0</v>
      </c>
    </row>
    <row r="629" spans="1:14" x14ac:dyDescent="0.25">
      <c r="A629" s="70"/>
      <c r="B629" s="27"/>
      <c r="C629" s="89" t="s">
        <v>99</v>
      </c>
      <c r="D629" s="27"/>
      <c r="E629" s="28" t="s">
        <v>100</v>
      </c>
      <c r="F629" s="29">
        <f>F630</f>
        <v>231.3</v>
      </c>
      <c r="G629" s="29">
        <f>G630</f>
        <v>-121.7</v>
      </c>
      <c r="H629" s="29">
        <f>H630</f>
        <v>109.60000000000001</v>
      </c>
      <c r="I629" s="29">
        <f t="shared" ref="I629:K629" si="396">I630</f>
        <v>109.6</v>
      </c>
      <c r="J629" s="29">
        <f t="shared" si="396"/>
        <v>28.2</v>
      </c>
      <c r="K629" s="29">
        <f t="shared" si="396"/>
        <v>28.2</v>
      </c>
      <c r="L629" s="29">
        <f t="shared" si="364"/>
        <v>25.729927007299271</v>
      </c>
      <c r="M629" s="29">
        <f t="shared" si="365"/>
        <v>100</v>
      </c>
      <c r="N629" s="236">
        <f t="shared" si="366"/>
        <v>0</v>
      </c>
    </row>
    <row r="630" spans="1:14" ht="25.5" x14ac:dyDescent="0.25">
      <c r="A630" s="70"/>
      <c r="B630" s="27"/>
      <c r="C630" s="89"/>
      <c r="D630" s="27" t="s">
        <v>53</v>
      </c>
      <c r="E630" s="28" t="s">
        <v>54</v>
      </c>
      <c r="F630" s="29">
        <v>231.3</v>
      </c>
      <c r="G630" s="29">
        <v>-121.7</v>
      </c>
      <c r="H630" s="29">
        <f>SUM(F630:G630)</f>
        <v>109.60000000000001</v>
      </c>
      <c r="I630" s="29">
        <v>109.6</v>
      </c>
      <c r="J630" s="29">
        <v>28.2</v>
      </c>
      <c r="K630" s="29">
        <v>28.2</v>
      </c>
      <c r="L630" s="29">
        <f t="shared" si="364"/>
        <v>25.729927007299271</v>
      </c>
      <c r="M630" s="29">
        <f t="shared" si="365"/>
        <v>100</v>
      </c>
      <c r="N630" s="236">
        <f t="shared" si="366"/>
        <v>0</v>
      </c>
    </row>
    <row r="631" spans="1:14" x14ac:dyDescent="0.25">
      <c r="A631" s="66"/>
      <c r="B631" s="27"/>
      <c r="C631" s="89" t="s">
        <v>451</v>
      </c>
      <c r="D631" s="27"/>
      <c r="E631" s="26" t="s">
        <v>444</v>
      </c>
      <c r="F631" s="29">
        <f>F632</f>
        <v>60</v>
      </c>
      <c r="G631" s="29"/>
      <c r="H631" s="29">
        <f>H632</f>
        <v>60</v>
      </c>
      <c r="I631" s="29">
        <f t="shared" ref="I631:K631" si="397">I632</f>
        <v>60</v>
      </c>
      <c r="J631" s="29">
        <f t="shared" si="397"/>
        <v>60</v>
      </c>
      <c r="K631" s="29">
        <f t="shared" si="397"/>
        <v>60</v>
      </c>
      <c r="L631" s="29">
        <f t="shared" si="364"/>
        <v>100</v>
      </c>
      <c r="M631" s="29">
        <f t="shared" si="365"/>
        <v>100</v>
      </c>
      <c r="N631" s="236">
        <f t="shared" si="366"/>
        <v>0</v>
      </c>
    </row>
    <row r="632" spans="1:14" ht="25.5" x14ac:dyDescent="0.25">
      <c r="A632" s="66"/>
      <c r="B632" s="27"/>
      <c r="C632" s="89"/>
      <c r="D632" s="27" t="s">
        <v>53</v>
      </c>
      <c r="E632" s="28" t="s">
        <v>54</v>
      </c>
      <c r="F632" s="29">
        <f>58.5+1.5</f>
        <v>60</v>
      </c>
      <c r="G632" s="29"/>
      <c r="H632" s="29">
        <f>58.5+1.5</f>
        <v>60</v>
      </c>
      <c r="I632" s="29">
        <f t="shared" ref="I632:K632" si="398">58.5+1.5</f>
        <v>60</v>
      </c>
      <c r="J632" s="29">
        <f t="shared" si="398"/>
        <v>60</v>
      </c>
      <c r="K632" s="29">
        <f t="shared" si="398"/>
        <v>60</v>
      </c>
      <c r="L632" s="29">
        <f t="shared" si="364"/>
        <v>100</v>
      </c>
      <c r="M632" s="29">
        <f t="shared" si="365"/>
        <v>100</v>
      </c>
      <c r="N632" s="236">
        <f t="shared" si="366"/>
        <v>0</v>
      </c>
    </row>
    <row r="633" spans="1:14" ht="39" x14ac:dyDescent="0.25">
      <c r="A633" s="70"/>
      <c r="B633" s="27"/>
      <c r="C633" s="89" t="s">
        <v>445</v>
      </c>
      <c r="D633" s="27"/>
      <c r="E633" s="26" t="s">
        <v>223</v>
      </c>
      <c r="F633" s="29">
        <f>F634</f>
        <v>70</v>
      </c>
      <c r="G633" s="29"/>
      <c r="H633" s="29">
        <f>H634</f>
        <v>70</v>
      </c>
      <c r="I633" s="29">
        <f t="shared" ref="I633:K633" si="399">I634</f>
        <v>70</v>
      </c>
      <c r="J633" s="29">
        <f t="shared" si="399"/>
        <v>70</v>
      </c>
      <c r="K633" s="29">
        <f t="shared" si="399"/>
        <v>70</v>
      </c>
      <c r="L633" s="29">
        <f t="shared" si="364"/>
        <v>100</v>
      </c>
      <c r="M633" s="29">
        <f t="shared" si="365"/>
        <v>100</v>
      </c>
      <c r="N633" s="236">
        <f t="shared" si="366"/>
        <v>0</v>
      </c>
    </row>
    <row r="634" spans="1:14" ht="25.5" x14ac:dyDescent="0.25">
      <c r="A634" s="70"/>
      <c r="B634" s="27"/>
      <c r="C634" s="89"/>
      <c r="D634" s="27" t="s">
        <v>53</v>
      </c>
      <c r="E634" s="28" t="s">
        <v>54</v>
      </c>
      <c r="F634" s="29">
        <v>70</v>
      </c>
      <c r="G634" s="29"/>
      <c r="H634" s="29">
        <v>70</v>
      </c>
      <c r="I634" s="29">
        <v>70</v>
      </c>
      <c r="J634" s="29">
        <v>70</v>
      </c>
      <c r="K634" s="29">
        <v>70</v>
      </c>
      <c r="L634" s="29">
        <f t="shared" si="364"/>
        <v>100</v>
      </c>
      <c r="M634" s="29">
        <f t="shared" si="365"/>
        <v>100</v>
      </c>
      <c r="N634" s="236">
        <f t="shared" si="366"/>
        <v>0</v>
      </c>
    </row>
    <row r="635" spans="1:14" x14ac:dyDescent="0.25">
      <c r="A635" s="132"/>
      <c r="B635" s="128"/>
      <c r="C635" s="129" t="s">
        <v>107</v>
      </c>
      <c r="D635" s="128"/>
      <c r="E635" s="136" t="s">
        <v>108</v>
      </c>
      <c r="F635" s="131">
        <f>F636</f>
        <v>211.4</v>
      </c>
      <c r="G635" s="131"/>
      <c r="H635" s="131">
        <f>H636</f>
        <v>211.4</v>
      </c>
      <c r="I635" s="131">
        <f t="shared" ref="I635:K635" si="400">I636</f>
        <v>211.4</v>
      </c>
      <c r="J635" s="131">
        <f t="shared" si="400"/>
        <v>116.1</v>
      </c>
      <c r="K635" s="131">
        <f t="shared" si="400"/>
        <v>116.1</v>
      </c>
      <c r="L635" s="131">
        <f t="shared" si="364"/>
        <v>54.919583727530743</v>
      </c>
      <c r="M635" s="131">
        <f t="shared" si="365"/>
        <v>100</v>
      </c>
      <c r="N635" s="236">
        <f t="shared" si="366"/>
        <v>0</v>
      </c>
    </row>
    <row r="636" spans="1:14" ht="25.5" x14ac:dyDescent="0.25">
      <c r="A636" s="95"/>
      <c r="B636" s="33"/>
      <c r="C636" s="86" t="s">
        <v>109</v>
      </c>
      <c r="D636" s="33"/>
      <c r="E636" s="87" t="s">
        <v>110</v>
      </c>
      <c r="F636" s="88">
        <f>F637+F639</f>
        <v>211.4</v>
      </c>
      <c r="G636" s="88"/>
      <c r="H636" s="88">
        <f>H637+H639</f>
        <v>211.4</v>
      </c>
      <c r="I636" s="88">
        <f t="shared" ref="I636:K636" si="401">I637+I639</f>
        <v>211.4</v>
      </c>
      <c r="J636" s="88">
        <f t="shared" si="401"/>
        <v>116.1</v>
      </c>
      <c r="K636" s="88">
        <f t="shared" si="401"/>
        <v>116.1</v>
      </c>
      <c r="L636" s="88">
        <f t="shared" si="364"/>
        <v>54.919583727530743</v>
      </c>
      <c r="M636" s="88">
        <f t="shared" si="365"/>
        <v>100</v>
      </c>
      <c r="N636" s="236">
        <f t="shared" si="366"/>
        <v>0</v>
      </c>
    </row>
    <row r="637" spans="1:14" x14ac:dyDescent="0.25">
      <c r="A637" s="70"/>
      <c r="B637" s="7"/>
      <c r="C637" s="173" t="s">
        <v>111</v>
      </c>
      <c r="D637" s="174"/>
      <c r="E637" s="175" t="s">
        <v>112</v>
      </c>
      <c r="F637" s="29">
        <f>F638</f>
        <v>150.30000000000001</v>
      </c>
      <c r="G637" s="29"/>
      <c r="H637" s="29">
        <f>H638</f>
        <v>150.30000000000001</v>
      </c>
      <c r="I637" s="29">
        <f t="shared" ref="I637:K637" si="402">I638</f>
        <v>150.30000000000001</v>
      </c>
      <c r="J637" s="29">
        <f t="shared" si="402"/>
        <v>93.7</v>
      </c>
      <c r="K637" s="29">
        <f t="shared" si="402"/>
        <v>93.7</v>
      </c>
      <c r="L637" s="29">
        <f t="shared" si="364"/>
        <v>62.341982701264129</v>
      </c>
      <c r="M637" s="29">
        <f t="shared" si="365"/>
        <v>100</v>
      </c>
      <c r="N637" s="236">
        <f t="shared" si="366"/>
        <v>0</v>
      </c>
    </row>
    <row r="638" spans="1:14" ht="25.5" x14ac:dyDescent="0.25">
      <c r="A638" s="70"/>
      <c r="B638" s="7"/>
      <c r="C638" s="173"/>
      <c r="D638" s="174" t="s">
        <v>53</v>
      </c>
      <c r="E638" s="175" t="s">
        <v>54</v>
      </c>
      <c r="F638" s="29">
        <v>150.30000000000001</v>
      </c>
      <c r="G638" s="29"/>
      <c r="H638" s="29">
        <v>150.30000000000001</v>
      </c>
      <c r="I638" s="29">
        <v>150.30000000000001</v>
      </c>
      <c r="J638" s="29">
        <v>93.7</v>
      </c>
      <c r="K638" s="29">
        <v>93.7</v>
      </c>
      <c r="L638" s="29">
        <f t="shared" si="364"/>
        <v>62.341982701264129</v>
      </c>
      <c r="M638" s="29">
        <f t="shared" si="365"/>
        <v>100</v>
      </c>
      <c r="N638" s="236">
        <f t="shared" si="366"/>
        <v>0</v>
      </c>
    </row>
    <row r="639" spans="1:14" ht="25.5" x14ac:dyDescent="0.25">
      <c r="A639" s="70"/>
      <c r="B639" s="27"/>
      <c r="C639" s="89" t="s">
        <v>113</v>
      </c>
      <c r="D639" s="27"/>
      <c r="E639" s="28" t="s">
        <v>114</v>
      </c>
      <c r="F639" s="29">
        <f>F640</f>
        <v>61.1</v>
      </c>
      <c r="G639" s="29"/>
      <c r="H639" s="29">
        <f>H640</f>
        <v>61.1</v>
      </c>
      <c r="I639" s="29">
        <f t="shared" ref="I639:K639" si="403">I640</f>
        <v>61.1</v>
      </c>
      <c r="J639" s="29">
        <f t="shared" si="403"/>
        <v>22.4</v>
      </c>
      <c r="K639" s="29">
        <f t="shared" si="403"/>
        <v>22.4</v>
      </c>
      <c r="L639" s="29">
        <f t="shared" si="364"/>
        <v>36.661211129296234</v>
      </c>
      <c r="M639" s="29">
        <f t="shared" si="365"/>
        <v>100</v>
      </c>
      <c r="N639" s="236">
        <f t="shared" si="366"/>
        <v>0</v>
      </c>
    </row>
    <row r="640" spans="1:14" ht="25.5" x14ac:dyDescent="0.25">
      <c r="A640" s="7"/>
      <c r="B640" s="27"/>
      <c r="C640" s="89"/>
      <c r="D640" s="27" t="s">
        <v>53</v>
      </c>
      <c r="E640" s="28" t="s">
        <v>54</v>
      </c>
      <c r="F640" s="29">
        <v>61.1</v>
      </c>
      <c r="G640" s="29"/>
      <c r="H640" s="29">
        <v>61.1</v>
      </c>
      <c r="I640" s="29">
        <v>61.1</v>
      </c>
      <c r="J640" s="29">
        <v>22.4</v>
      </c>
      <c r="K640" s="29">
        <v>22.4</v>
      </c>
      <c r="L640" s="29">
        <f t="shared" si="364"/>
        <v>36.661211129296234</v>
      </c>
      <c r="M640" s="29">
        <f t="shared" si="365"/>
        <v>100</v>
      </c>
      <c r="N640" s="236">
        <f t="shared" si="366"/>
        <v>0</v>
      </c>
    </row>
    <row r="641" spans="1:14" ht="25.5" x14ac:dyDescent="0.25">
      <c r="A641" s="132"/>
      <c r="B641" s="128"/>
      <c r="C641" s="129" t="s">
        <v>129</v>
      </c>
      <c r="D641" s="128"/>
      <c r="E641" s="136" t="s">
        <v>130</v>
      </c>
      <c r="F641" s="131">
        <f t="shared" ref="F641:K643" si="404">F642</f>
        <v>28.5</v>
      </c>
      <c r="G641" s="131"/>
      <c r="H641" s="131">
        <f t="shared" si="404"/>
        <v>28.5</v>
      </c>
      <c r="I641" s="131">
        <f t="shared" si="404"/>
        <v>28.5</v>
      </c>
      <c r="J641" s="131">
        <f t="shared" si="404"/>
        <v>16.899999999999999</v>
      </c>
      <c r="K641" s="131">
        <f t="shared" si="404"/>
        <v>16.899999999999999</v>
      </c>
      <c r="L641" s="131">
        <f t="shared" ref="L641:L704" si="405">K641/I641*100</f>
        <v>59.298245614035082</v>
      </c>
      <c r="M641" s="131">
        <f t="shared" ref="M641:M700" si="406">K641/J641*100</f>
        <v>100</v>
      </c>
      <c r="N641" s="236">
        <f t="shared" ref="N641:N704" si="407">I641-H641</f>
        <v>0</v>
      </c>
    </row>
    <row r="642" spans="1:14" x14ac:dyDescent="0.25">
      <c r="A642" s="85"/>
      <c r="B642" s="33"/>
      <c r="C642" s="86" t="s">
        <v>131</v>
      </c>
      <c r="D642" s="33"/>
      <c r="E642" s="94" t="s">
        <v>132</v>
      </c>
      <c r="F642" s="88">
        <f t="shared" si="404"/>
        <v>28.5</v>
      </c>
      <c r="G642" s="88"/>
      <c r="H642" s="88">
        <f t="shared" si="404"/>
        <v>28.5</v>
      </c>
      <c r="I642" s="88">
        <f t="shared" si="404"/>
        <v>28.5</v>
      </c>
      <c r="J642" s="88">
        <f t="shared" si="404"/>
        <v>16.899999999999999</v>
      </c>
      <c r="K642" s="88">
        <f t="shared" si="404"/>
        <v>16.899999999999999</v>
      </c>
      <c r="L642" s="88">
        <f t="shared" si="405"/>
        <v>59.298245614035082</v>
      </c>
      <c r="M642" s="88">
        <f t="shared" si="406"/>
        <v>100</v>
      </c>
      <c r="N642" s="236">
        <f t="shared" si="407"/>
        <v>0</v>
      </c>
    </row>
    <row r="643" spans="1:14" ht="25.5" x14ac:dyDescent="0.25">
      <c r="A643" s="70"/>
      <c r="B643" s="27"/>
      <c r="C643" s="89" t="s">
        <v>133</v>
      </c>
      <c r="D643" s="27"/>
      <c r="E643" s="30" t="s">
        <v>134</v>
      </c>
      <c r="F643" s="29">
        <f t="shared" si="404"/>
        <v>28.5</v>
      </c>
      <c r="G643" s="29"/>
      <c r="H643" s="29">
        <f t="shared" si="404"/>
        <v>28.5</v>
      </c>
      <c r="I643" s="29">
        <f t="shared" si="404"/>
        <v>28.5</v>
      </c>
      <c r="J643" s="29">
        <f t="shared" si="404"/>
        <v>16.899999999999999</v>
      </c>
      <c r="K643" s="29">
        <f t="shared" si="404"/>
        <v>16.899999999999999</v>
      </c>
      <c r="L643" s="29">
        <f t="shared" si="405"/>
        <v>59.298245614035082</v>
      </c>
      <c r="M643" s="29">
        <f t="shared" si="406"/>
        <v>100</v>
      </c>
      <c r="N643" s="236">
        <f t="shared" si="407"/>
        <v>0</v>
      </c>
    </row>
    <row r="644" spans="1:14" ht="25.5" x14ac:dyDescent="0.25">
      <c r="A644" s="70"/>
      <c r="B644" s="27"/>
      <c r="C644" s="89"/>
      <c r="D644" s="27" t="s">
        <v>53</v>
      </c>
      <c r="E644" s="30" t="s">
        <v>54</v>
      </c>
      <c r="F644" s="29">
        <v>28.5</v>
      </c>
      <c r="G644" s="29"/>
      <c r="H644" s="29">
        <v>28.5</v>
      </c>
      <c r="I644" s="29">
        <v>28.5</v>
      </c>
      <c r="J644" s="29">
        <v>16.899999999999999</v>
      </c>
      <c r="K644" s="29">
        <v>16.899999999999999</v>
      </c>
      <c r="L644" s="29">
        <f t="shared" si="405"/>
        <v>59.298245614035082</v>
      </c>
      <c r="M644" s="29">
        <f t="shared" si="406"/>
        <v>100</v>
      </c>
      <c r="N644" s="236">
        <f t="shared" si="407"/>
        <v>0</v>
      </c>
    </row>
    <row r="645" spans="1:14" x14ac:dyDescent="0.25">
      <c r="A645" s="66"/>
      <c r="B645" s="7">
        <v>1000</v>
      </c>
      <c r="C645" s="71"/>
      <c r="D645" s="70"/>
      <c r="E645" s="72" t="s">
        <v>548</v>
      </c>
      <c r="F645" s="73">
        <f t="shared" ref="F645:H645" si="408">F646+F673</f>
        <v>28303.3</v>
      </c>
      <c r="G645" s="73">
        <f t="shared" si="408"/>
        <v>59.1</v>
      </c>
      <c r="H645" s="73">
        <f t="shared" si="408"/>
        <v>28362.400000000001</v>
      </c>
      <c r="I645" s="73">
        <f t="shared" ref="I645:K645" si="409">I646+I673</f>
        <v>28362.3</v>
      </c>
      <c r="J645" s="73">
        <f t="shared" si="409"/>
        <v>20348.300000000003</v>
      </c>
      <c r="K645" s="73">
        <f t="shared" si="409"/>
        <v>20312.400000000001</v>
      </c>
      <c r="L645" s="73">
        <f t="shared" si="405"/>
        <v>71.617605060238418</v>
      </c>
      <c r="M645" s="73">
        <f t="shared" si="406"/>
        <v>99.823572485170743</v>
      </c>
      <c r="N645" s="236">
        <f t="shared" si="407"/>
        <v>-0.10000000000218279</v>
      </c>
    </row>
    <row r="646" spans="1:14" x14ac:dyDescent="0.25">
      <c r="A646" s="66"/>
      <c r="B646" s="7">
        <v>1003</v>
      </c>
      <c r="C646" s="71"/>
      <c r="D646" s="70"/>
      <c r="E646" s="72" t="s">
        <v>552</v>
      </c>
      <c r="F646" s="73">
        <f t="shared" ref="F646:K647" si="410">F647</f>
        <v>25317.5</v>
      </c>
      <c r="G646" s="73">
        <f t="shared" si="410"/>
        <v>59.1</v>
      </c>
      <c r="H646" s="73">
        <f t="shared" si="410"/>
        <v>25376.600000000002</v>
      </c>
      <c r="I646" s="73">
        <f t="shared" si="410"/>
        <v>25376.5</v>
      </c>
      <c r="J646" s="73">
        <f t="shared" si="410"/>
        <v>18083.600000000002</v>
      </c>
      <c r="K646" s="73">
        <f t="shared" si="410"/>
        <v>18047.7</v>
      </c>
      <c r="L646" s="73">
        <f t="shared" si="405"/>
        <v>71.119736764329204</v>
      </c>
      <c r="M646" s="73">
        <f t="shared" si="406"/>
        <v>99.801477581897402</v>
      </c>
      <c r="N646" s="236">
        <f t="shared" si="407"/>
        <v>-0.10000000000218279</v>
      </c>
    </row>
    <row r="647" spans="1:14" ht="25.5" x14ac:dyDescent="0.25">
      <c r="A647" s="66"/>
      <c r="B647" s="7"/>
      <c r="C647" s="71" t="s">
        <v>6</v>
      </c>
      <c r="D647" s="70"/>
      <c r="E647" s="74" t="s">
        <v>7</v>
      </c>
      <c r="F647" s="73">
        <f t="shared" si="410"/>
        <v>25317.5</v>
      </c>
      <c r="G647" s="73">
        <f t="shared" si="410"/>
        <v>59.1</v>
      </c>
      <c r="H647" s="73">
        <f t="shared" si="410"/>
        <v>25376.600000000002</v>
      </c>
      <c r="I647" s="73">
        <f t="shared" si="410"/>
        <v>25376.5</v>
      </c>
      <c r="J647" s="73">
        <f t="shared" si="410"/>
        <v>18083.600000000002</v>
      </c>
      <c r="K647" s="73">
        <f t="shared" si="410"/>
        <v>18047.7</v>
      </c>
      <c r="L647" s="73">
        <f t="shared" si="405"/>
        <v>71.119736764329204</v>
      </c>
      <c r="M647" s="73">
        <f t="shared" si="406"/>
        <v>99.801477581897402</v>
      </c>
      <c r="N647" s="236">
        <f t="shared" si="407"/>
        <v>-0.10000000000218279</v>
      </c>
    </row>
    <row r="648" spans="1:14" ht="25.5" x14ac:dyDescent="0.25">
      <c r="A648" s="101"/>
      <c r="B648" s="76"/>
      <c r="C648" s="77" t="s">
        <v>46</v>
      </c>
      <c r="D648" s="76"/>
      <c r="E648" s="78" t="s">
        <v>47</v>
      </c>
      <c r="F648" s="79">
        <f>F653+F661+F649</f>
        <v>25317.5</v>
      </c>
      <c r="G648" s="79">
        <f>G653+G661+G649</f>
        <v>59.1</v>
      </c>
      <c r="H648" s="79">
        <f>H653+H661+H649</f>
        <v>25376.600000000002</v>
      </c>
      <c r="I648" s="79">
        <f t="shared" ref="I648:K648" si="411">I653+I661+I649</f>
        <v>25376.5</v>
      </c>
      <c r="J648" s="79">
        <f t="shared" si="411"/>
        <v>18083.600000000002</v>
      </c>
      <c r="K648" s="79">
        <f t="shared" si="411"/>
        <v>18047.7</v>
      </c>
      <c r="L648" s="79">
        <f t="shared" si="405"/>
        <v>71.119736764329204</v>
      </c>
      <c r="M648" s="79">
        <f t="shared" si="406"/>
        <v>99.801477581897402</v>
      </c>
      <c r="N648" s="236">
        <f t="shared" si="407"/>
        <v>-0.10000000000218279</v>
      </c>
    </row>
    <row r="649" spans="1:14" s="39" customFormat="1" x14ac:dyDescent="0.25">
      <c r="A649" s="176"/>
      <c r="B649" s="81"/>
      <c r="C649" s="129" t="s">
        <v>48</v>
      </c>
      <c r="D649" s="81"/>
      <c r="E649" s="177" t="s">
        <v>49</v>
      </c>
      <c r="F649" s="84">
        <f>F652</f>
        <v>112.9</v>
      </c>
      <c r="G649" s="84"/>
      <c r="H649" s="84">
        <f>H652</f>
        <v>112.9</v>
      </c>
      <c r="I649" s="84">
        <f t="shared" ref="I649:K649" si="412">I652</f>
        <v>112.9</v>
      </c>
      <c r="J649" s="84">
        <f t="shared" si="412"/>
        <v>81.2</v>
      </c>
      <c r="K649" s="84">
        <f t="shared" si="412"/>
        <v>81.2</v>
      </c>
      <c r="L649" s="84">
        <f t="shared" si="405"/>
        <v>71.922054915854744</v>
      </c>
      <c r="M649" s="84">
        <f t="shared" si="406"/>
        <v>100</v>
      </c>
      <c r="N649" s="236">
        <f t="shared" si="407"/>
        <v>0</v>
      </c>
    </row>
    <row r="650" spans="1:14" s="39" customFormat="1" ht="26.25" x14ac:dyDescent="0.25">
      <c r="A650" s="95"/>
      <c r="B650" s="33"/>
      <c r="C650" s="86" t="s">
        <v>50</v>
      </c>
      <c r="D650" s="33"/>
      <c r="E650" s="187" t="s">
        <v>51</v>
      </c>
      <c r="F650" s="88">
        <f>F652</f>
        <v>112.9</v>
      </c>
      <c r="G650" s="88"/>
      <c r="H650" s="88">
        <f>H652</f>
        <v>112.9</v>
      </c>
      <c r="I650" s="88">
        <f t="shared" ref="I650:K650" si="413">I652</f>
        <v>112.9</v>
      </c>
      <c r="J650" s="88">
        <f t="shared" si="413"/>
        <v>81.2</v>
      </c>
      <c r="K650" s="88">
        <f t="shared" si="413"/>
        <v>81.2</v>
      </c>
      <c r="L650" s="88">
        <f t="shared" si="405"/>
        <v>71.922054915854744</v>
      </c>
      <c r="M650" s="88">
        <f t="shared" si="406"/>
        <v>100</v>
      </c>
      <c r="N650" s="236">
        <f t="shared" si="407"/>
        <v>0</v>
      </c>
    </row>
    <row r="651" spans="1:14" s="39" customFormat="1" ht="25.5" x14ac:dyDescent="0.25">
      <c r="A651" s="178"/>
      <c r="B651" s="10"/>
      <c r="C651" s="151" t="s">
        <v>394</v>
      </c>
      <c r="D651" s="9"/>
      <c r="E651" s="28" t="s">
        <v>80</v>
      </c>
      <c r="F651" s="29">
        <f>F652</f>
        <v>112.9</v>
      </c>
      <c r="G651" s="29"/>
      <c r="H651" s="29">
        <f>H652</f>
        <v>112.9</v>
      </c>
      <c r="I651" s="29">
        <f t="shared" ref="I651:K651" si="414">I652</f>
        <v>112.9</v>
      </c>
      <c r="J651" s="29">
        <f t="shared" si="414"/>
        <v>81.2</v>
      </c>
      <c r="K651" s="29">
        <f t="shared" si="414"/>
        <v>81.2</v>
      </c>
      <c r="L651" s="29">
        <f t="shared" si="405"/>
        <v>71.922054915854744</v>
      </c>
      <c r="M651" s="29">
        <f t="shared" si="406"/>
        <v>100</v>
      </c>
      <c r="N651" s="236">
        <f t="shared" si="407"/>
        <v>0</v>
      </c>
    </row>
    <row r="652" spans="1:14" s="39" customFormat="1" ht="25.5" x14ac:dyDescent="0.25">
      <c r="A652" s="178"/>
      <c r="B652" s="10"/>
      <c r="C652" s="151"/>
      <c r="D652" s="9" t="s">
        <v>53</v>
      </c>
      <c r="E652" s="28" t="s">
        <v>54</v>
      </c>
      <c r="F652" s="29">
        <v>112.9</v>
      </c>
      <c r="G652" s="29"/>
      <c r="H652" s="29">
        <v>112.9</v>
      </c>
      <c r="I652" s="29">
        <v>112.9</v>
      </c>
      <c r="J652" s="29">
        <v>81.2</v>
      </c>
      <c r="K652" s="29">
        <v>81.2</v>
      </c>
      <c r="L652" s="29">
        <f t="shared" si="405"/>
        <v>71.922054915854744</v>
      </c>
      <c r="M652" s="29">
        <f t="shared" si="406"/>
        <v>100</v>
      </c>
      <c r="N652" s="236">
        <f t="shared" si="407"/>
        <v>0</v>
      </c>
    </row>
    <row r="653" spans="1:14" x14ac:dyDescent="0.25">
      <c r="A653" s="132"/>
      <c r="B653" s="171"/>
      <c r="C653" s="129" t="s">
        <v>65</v>
      </c>
      <c r="D653" s="128"/>
      <c r="E653" s="136" t="s">
        <v>66</v>
      </c>
      <c r="F653" s="131">
        <f t="shared" ref="F653:K653" si="415">F654</f>
        <v>13540.3</v>
      </c>
      <c r="G653" s="131">
        <f t="shared" si="415"/>
        <v>59.1</v>
      </c>
      <c r="H653" s="131">
        <f t="shared" si="415"/>
        <v>13599.400000000001</v>
      </c>
      <c r="I653" s="131">
        <f t="shared" si="415"/>
        <v>13599.3</v>
      </c>
      <c r="J653" s="131">
        <f t="shared" si="415"/>
        <v>9024.9</v>
      </c>
      <c r="K653" s="131">
        <f t="shared" si="415"/>
        <v>9024.9</v>
      </c>
      <c r="L653" s="131">
        <f t="shared" si="405"/>
        <v>66.362974564867301</v>
      </c>
      <c r="M653" s="131">
        <f t="shared" si="406"/>
        <v>100</v>
      </c>
      <c r="N653" s="236">
        <f t="shared" si="407"/>
        <v>-0.10000000000218279</v>
      </c>
    </row>
    <row r="654" spans="1:14" ht="38.25" x14ac:dyDescent="0.25">
      <c r="A654" s="95"/>
      <c r="B654" s="33"/>
      <c r="C654" s="86" t="s">
        <v>76</v>
      </c>
      <c r="D654" s="33"/>
      <c r="E654" s="87" t="s">
        <v>77</v>
      </c>
      <c r="F654" s="88">
        <f t="shared" ref="F654:H654" si="416">+F659+F655+F657</f>
        <v>13540.3</v>
      </c>
      <c r="G654" s="88">
        <f t="shared" si="416"/>
        <v>59.1</v>
      </c>
      <c r="H654" s="88">
        <f t="shared" si="416"/>
        <v>13599.400000000001</v>
      </c>
      <c r="I654" s="88">
        <f t="shared" ref="I654:K654" si="417">+I659+I655+I657</f>
        <v>13599.3</v>
      </c>
      <c r="J654" s="88">
        <f t="shared" si="417"/>
        <v>9024.9</v>
      </c>
      <c r="K654" s="88">
        <f t="shared" si="417"/>
        <v>9024.9</v>
      </c>
      <c r="L654" s="88">
        <f t="shared" si="405"/>
        <v>66.362974564867301</v>
      </c>
      <c r="M654" s="88">
        <f t="shared" si="406"/>
        <v>100</v>
      </c>
      <c r="N654" s="236">
        <f t="shared" si="407"/>
        <v>-0.10000000000218279</v>
      </c>
    </row>
    <row r="655" spans="1:14" ht="25.5" x14ac:dyDescent="0.25">
      <c r="A655" s="70"/>
      <c r="B655" s="7"/>
      <c r="C655" s="89" t="s">
        <v>85</v>
      </c>
      <c r="D655" s="27"/>
      <c r="E655" s="28" t="s">
        <v>623</v>
      </c>
      <c r="F655" s="29">
        <f t="shared" ref="F655:K655" si="418">F656</f>
        <v>5545.5</v>
      </c>
      <c r="G655" s="49">
        <f>G656</f>
        <v>0</v>
      </c>
      <c r="H655" s="29">
        <f t="shared" si="418"/>
        <v>5545.5</v>
      </c>
      <c r="I655" s="29">
        <f t="shared" si="418"/>
        <v>5545.5</v>
      </c>
      <c r="J655" s="29">
        <f t="shared" si="418"/>
        <v>3699.4</v>
      </c>
      <c r="K655" s="29">
        <f t="shared" si="418"/>
        <v>3699.4</v>
      </c>
      <c r="L655" s="29">
        <f t="shared" si="405"/>
        <v>66.709945000450816</v>
      </c>
      <c r="M655" s="29">
        <f t="shared" si="406"/>
        <v>100</v>
      </c>
      <c r="N655" s="236">
        <f t="shared" si="407"/>
        <v>0</v>
      </c>
    </row>
    <row r="656" spans="1:14" ht="25.5" x14ac:dyDescent="0.25">
      <c r="A656" s="66"/>
      <c r="B656" s="27"/>
      <c r="C656" s="89"/>
      <c r="D656" s="27" t="s">
        <v>53</v>
      </c>
      <c r="E656" s="30" t="s">
        <v>54</v>
      </c>
      <c r="F656" s="29">
        <v>5545.5</v>
      </c>
      <c r="G656" s="49"/>
      <c r="H656" s="29">
        <f>SUM(F656:G656)</f>
        <v>5545.5</v>
      </c>
      <c r="I656" s="29">
        <f t="shared" ref="I656" si="419">SUM(G656:H656)</f>
        <v>5545.5</v>
      </c>
      <c r="J656" s="29">
        <v>3699.4</v>
      </c>
      <c r="K656" s="29">
        <v>3699.4</v>
      </c>
      <c r="L656" s="29">
        <f t="shared" si="405"/>
        <v>66.709945000450816</v>
      </c>
      <c r="M656" s="29">
        <f t="shared" si="406"/>
        <v>100</v>
      </c>
      <c r="N656" s="236">
        <f t="shared" si="407"/>
        <v>0</v>
      </c>
    </row>
    <row r="657" spans="1:14" ht="25.5" x14ac:dyDescent="0.25">
      <c r="A657" s="66"/>
      <c r="B657" s="27"/>
      <c r="C657" s="89" t="s">
        <v>86</v>
      </c>
      <c r="D657" s="27"/>
      <c r="E657" s="28" t="s">
        <v>624</v>
      </c>
      <c r="F657" s="29">
        <f t="shared" ref="F657:K657" si="420">F658</f>
        <v>7084.8</v>
      </c>
      <c r="G657" s="49">
        <f t="shared" si="420"/>
        <v>0</v>
      </c>
      <c r="H657" s="29">
        <f t="shared" si="420"/>
        <v>7084.8</v>
      </c>
      <c r="I657" s="29">
        <f t="shared" si="420"/>
        <v>7084.8</v>
      </c>
      <c r="J657" s="29">
        <f t="shared" si="420"/>
        <v>4716.5</v>
      </c>
      <c r="K657" s="29">
        <f t="shared" si="420"/>
        <v>4716.5</v>
      </c>
      <c r="L657" s="29">
        <f t="shared" si="405"/>
        <v>66.572098012646791</v>
      </c>
      <c r="M657" s="29">
        <f t="shared" si="406"/>
        <v>100</v>
      </c>
      <c r="N657" s="236">
        <f t="shared" si="407"/>
        <v>0</v>
      </c>
    </row>
    <row r="658" spans="1:14" ht="25.5" x14ac:dyDescent="0.25">
      <c r="A658" s="66"/>
      <c r="B658" s="27"/>
      <c r="C658" s="89"/>
      <c r="D658" s="27" t="s">
        <v>53</v>
      </c>
      <c r="E658" s="28" t="s">
        <v>54</v>
      </c>
      <c r="F658" s="29">
        <v>7084.8</v>
      </c>
      <c r="G658" s="49"/>
      <c r="H658" s="29">
        <f>SUM(F658:G658)</f>
        <v>7084.8</v>
      </c>
      <c r="I658" s="29">
        <f t="shared" ref="I658" si="421">SUM(G658:H658)</f>
        <v>7084.8</v>
      </c>
      <c r="J658" s="29">
        <v>4716.5</v>
      </c>
      <c r="K658" s="29">
        <v>4716.5</v>
      </c>
      <c r="L658" s="29">
        <f t="shared" si="405"/>
        <v>66.572098012646791</v>
      </c>
      <c r="M658" s="29">
        <f t="shared" si="406"/>
        <v>100</v>
      </c>
      <c r="N658" s="236">
        <f t="shared" si="407"/>
        <v>0</v>
      </c>
    </row>
    <row r="659" spans="1:14" s="40" customFormat="1" ht="25.5" x14ac:dyDescent="0.25">
      <c r="A659" s="66"/>
      <c r="B659" s="27"/>
      <c r="C659" s="89" t="s">
        <v>79</v>
      </c>
      <c r="D659" s="27"/>
      <c r="E659" s="28" t="s">
        <v>80</v>
      </c>
      <c r="F659" s="29">
        <f>F660</f>
        <v>910</v>
      </c>
      <c r="G659" s="29">
        <f>G660</f>
        <v>59.1</v>
      </c>
      <c r="H659" s="29">
        <f>H660</f>
        <v>969.1</v>
      </c>
      <c r="I659" s="29">
        <f t="shared" ref="I659:K659" si="422">I660</f>
        <v>969</v>
      </c>
      <c r="J659" s="29">
        <f t="shared" si="422"/>
        <v>609</v>
      </c>
      <c r="K659" s="29">
        <f t="shared" si="422"/>
        <v>609</v>
      </c>
      <c r="L659" s="29">
        <f t="shared" si="405"/>
        <v>62.848297213622295</v>
      </c>
      <c r="M659" s="29">
        <f t="shared" si="406"/>
        <v>100</v>
      </c>
      <c r="N659" s="236">
        <f t="shared" si="407"/>
        <v>-0.10000000000002274</v>
      </c>
    </row>
    <row r="660" spans="1:14" ht="28.5" customHeight="1" x14ac:dyDescent="0.25">
      <c r="A660" s="66"/>
      <c r="B660" s="27"/>
      <c r="C660" s="89"/>
      <c r="D660" s="27" t="s">
        <v>53</v>
      </c>
      <c r="E660" s="28" t="s">
        <v>54</v>
      </c>
      <c r="F660" s="29">
        <v>910</v>
      </c>
      <c r="G660" s="29">
        <v>59.1</v>
      </c>
      <c r="H660" s="29">
        <f>SUM(F660:G660)</f>
        <v>969.1</v>
      </c>
      <c r="I660" s="29">
        <v>969</v>
      </c>
      <c r="J660" s="29">
        <v>609</v>
      </c>
      <c r="K660" s="29">
        <v>609</v>
      </c>
      <c r="L660" s="29">
        <f t="shared" si="405"/>
        <v>62.848297213622295</v>
      </c>
      <c r="M660" s="29">
        <f t="shared" si="406"/>
        <v>100</v>
      </c>
      <c r="N660" s="236">
        <f t="shared" si="407"/>
        <v>-0.10000000000002274</v>
      </c>
    </row>
    <row r="661" spans="1:14" x14ac:dyDescent="0.25">
      <c r="A661" s="132"/>
      <c r="B661" s="128"/>
      <c r="C661" s="129" t="s">
        <v>107</v>
      </c>
      <c r="D661" s="128"/>
      <c r="E661" s="130" t="s">
        <v>108</v>
      </c>
      <c r="F661" s="131">
        <f>F662</f>
        <v>11664.3</v>
      </c>
      <c r="G661" s="131"/>
      <c r="H661" s="131">
        <f>H662</f>
        <v>11664.3</v>
      </c>
      <c r="I661" s="131">
        <f t="shared" ref="I661:K661" si="423">I662</f>
        <v>11664.3</v>
      </c>
      <c r="J661" s="131">
        <f t="shared" si="423"/>
        <v>8977.5</v>
      </c>
      <c r="K661" s="131">
        <f t="shared" si="423"/>
        <v>8941.5999999999985</v>
      </c>
      <c r="L661" s="131">
        <f t="shared" si="405"/>
        <v>76.657836303935937</v>
      </c>
      <c r="M661" s="131">
        <f t="shared" si="406"/>
        <v>99.600111389585052</v>
      </c>
      <c r="N661" s="236">
        <f t="shared" si="407"/>
        <v>0</v>
      </c>
    </row>
    <row r="662" spans="1:14" ht="25.5" x14ac:dyDescent="0.25">
      <c r="A662" s="95"/>
      <c r="B662" s="33"/>
      <c r="C662" s="86" t="s">
        <v>115</v>
      </c>
      <c r="D662" s="33"/>
      <c r="E662" s="137" t="s">
        <v>116</v>
      </c>
      <c r="F662" s="88">
        <f>F663+F669+F666</f>
        <v>11664.3</v>
      </c>
      <c r="G662" s="88"/>
      <c r="H662" s="88">
        <f>H663+H669+H666</f>
        <v>11664.3</v>
      </c>
      <c r="I662" s="88">
        <f t="shared" ref="I662:K662" si="424">I663+I669+I666</f>
        <v>11664.3</v>
      </c>
      <c r="J662" s="88">
        <f t="shared" si="424"/>
        <v>8977.5</v>
      </c>
      <c r="K662" s="88">
        <f t="shared" si="424"/>
        <v>8941.5999999999985</v>
      </c>
      <c r="L662" s="88">
        <f t="shared" si="405"/>
        <v>76.657836303935937</v>
      </c>
      <c r="M662" s="88">
        <f t="shared" si="406"/>
        <v>99.600111389585052</v>
      </c>
      <c r="N662" s="236">
        <f t="shared" si="407"/>
        <v>0</v>
      </c>
    </row>
    <row r="663" spans="1:14" ht="51" x14ac:dyDescent="0.25">
      <c r="A663" s="66"/>
      <c r="B663" s="27"/>
      <c r="C663" s="89" t="s">
        <v>118</v>
      </c>
      <c r="D663" s="27"/>
      <c r="E663" s="28" t="s">
        <v>585</v>
      </c>
      <c r="F663" s="29">
        <f>F664+F665</f>
        <v>11050.8</v>
      </c>
      <c r="G663" s="29"/>
      <c r="H663" s="29">
        <f>H664+H665</f>
        <v>11050.8</v>
      </c>
      <c r="I663" s="29">
        <f t="shared" ref="I663:K663" si="425">I664+I665</f>
        <v>11050.8</v>
      </c>
      <c r="J663" s="29">
        <f t="shared" si="425"/>
        <v>8860.7999999999993</v>
      </c>
      <c r="K663" s="29">
        <f t="shared" si="425"/>
        <v>8860.7999999999993</v>
      </c>
      <c r="L663" s="29">
        <f t="shared" si="405"/>
        <v>80.18243023129547</v>
      </c>
      <c r="M663" s="29">
        <f t="shared" si="406"/>
        <v>100</v>
      </c>
      <c r="N663" s="236">
        <f t="shared" si="407"/>
        <v>0</v>
      </c>
    </row>
    <row r="664" spans="1:14" x14ac:dyDescent="0.25">
      <c r="A664" s="70"/>
      <c r="B664" s="27"/>
      <c r="C664" s="89"/>
      <c r="D664" s="27" t="s">
        <v>29</v>
      </c>
      <c r="E664" s="28" t="s">
        <v>30</v>
      </c>
      <c r="F664" s="29">
        <v>4721</v>
      </c>
      <c r="G664" s="29"/>
      <c r="H664" s="29">
        <v>4721</v>
      </c>
      <c r="I664" s="29">
        <v>4721</v>
      </c>
      <c r="J664" s="29">
        <v>4001</v>
      </c>
      <c r="K664" s="29">
        <v>4001</v>
      </c>
      <c r="L664" s="29">
        <f t="shared" si="405"/>
        <v>84.748993857233629</v>
      </c>
      <c r="M664" s="29">
        <f t="shared" si="406"/>
        <v>100</v>
      </c>
      <c r="N664" s="236">
        <f t="shared" si="407"/>
        <v>0</v>
      </c>
    </row>
    <row r="665" spans="1:14" ht="25.5" x14ac:dyDescent="0.25">
      <c r="A665" s="70"/>
      <c r="B665" s="27"/>
      <c r="C665" s="89"/>
      <c r="D665" s="27" t="s">
        <v>53</v>
      </c>
      <c r="E665" s="28" t="s">
        <v>54</v>
      </c>
      <c r="F665" s="29">
        <v>6329.8</v>
      </c>
      <c r="G665" s="29"/>
      <c r="H665" s="29">
        <v>6329.8</v>
      </c>
      <c r="I665" s="29">
        <v>6329.8</v>
      </c>
      <c r="J665" s="29">
        <v>4859.8</v>
      </c>
      <c r="K665" s="29">
        <v>4859.8</v>
      </c>
      <c r="L665" s="29">
        <f t="shared" si="405"/>
        <v>76.776517425511074</v>
      </c>
      <c r="M665" s="29">
        <f t="shared" si="406"/>
        <v>100</v>
      </c>
      <c r="N665" s="236">
        <f t="shared" si="407"/>
        <v>0</v>
      </c>
    </row>
    <row r="666" spans="1:14" ht="25.5" x14ac:dyDescent="0.25">
      <c r="A666" s="70"/>
      <c r="B666" s="27"/>
      <c r="C666" s="89" t="s">
        <v>117</v>
      </c>
      <c r="D666" s="27"/>
      <c r="E666" s="28" t="s">
        <v>584</v>
      </c>
      <c r="F666" s="93">
        <f>F668+F667</f>
        <v>456.79999999999995</v>
      </c>
      <c r="G666" s="93"/>
      <c r="H666" s="93">
        <f>H668+H667</f>
        <v>456.79999999999995</v>
      </c>
      <c r="I666" s="93">
        <f t="shared" ref="I666:K666" si="426">I668+I667</f>
        <v>456.79999999999995</v>
      </c>
      <c r="J666" s="93">
        <f t="shared" si="426"/>
        <v>116.7</v>
      </c>
      <c r="K666" s="93">
        <f t="shared" si="426"/>
        <v>80.8</v>
      </c>
      <c r="L666" s="93">
        <f t="shared" si="405"/>
        <v>17.688266199649739</v>
      </c>
      <c r="M666" s="93">
        <f t="shared" si="406"/>
        <v>69.237360754070266</v>
      </c>
      <c r="N666" s="236">
        <f t="shared" si="407"/>
        <v>0</v>
      </c>
    </row>
    <row r="667" spans="1:14" x14ac:dyDescent="0.25">
      <c r="A667" s="70"/>
      <c r="B667" s="27"/>
      <c r="C667" s="89"/>
      <c r="D667" s="27" t="s">
        <v>29</v>
      </c>
      <c r="E667" s="28" t="s">
        <v>30</v>
      </c>
      <c r="F667" s="93">
        <v>93.4</v>
      </c>
      <c r="G667" s="93"/>
      <c r="H667" s="93">
        <v>93.4</v>
      </c>
      <c r="I667" s="93">
        <v>93.4</v>
      </c>
      <c r="J667" s="93">
        <v>93.4</v>
      </c>
      <c r="K667" s="93">
        <v>57.5</v>
      </c>
      <c r="L667" s="93">
        <f t="shared" si="405"/>
        <v>61.563169164882225</v>
      </c>
      <c r="M667" s="93">
        <f t="shared" si="406"/>
        <v>61.563169164882225</v>
      </c>
      <c r="N667" s="236">
        <f t="shared" si="407"/>
        <v>0</v>
      </c>
    </row>
    <row r="668" spans="1:14" ht="25.5" x14ac:dyDescent="0.25">
      <c r="A668" s="70"/>
      <c r="B668" s="27"/>
      <c r="C668" s="89"/>
      <c r="D668" s="66">
        <v>600</v>
      </c>
      <c r="E668" s="28" t="s">
        <v>54</v>
      </c>
      <c r="F668" s="93">
        <v>363.4</v>
      </c>
      <c r="G668" s="93"/>
      <c r="H668" s="93">
        <f>SUM(F668:G668)</f>
        <v>363.4</v>
      </c>
      <c r="I668" s="93">
        <f t="shared" ref="I668" si="427">SUM(G668:H668)</f>
        <v>363.4</v>
      </c>
      <c r="J668" s="93">
        <v>23.3</v>
      </c>
      <c r="K668" s="93">
        <v>23.3</v>
      </c>
      <c r="L668" s="93">
        <f t="shared" si="405"/>
        <v>6.4116675839295549</v>
      </c>
      <c r="M668" s="93">
        <f t="shared" si="406"/>
        <v>100</v>
      </c>
      <c r="N668" s="236">
        <f t="shared" si="407"/>
        <v>0</v>
      </c>
    </row>
    <row r="669" spans="1:14" ht="25.5" x14ac:dyDescent="0.25">
      <c r="A669" s="70"/>
      <c r="B669" s="27"/>
      <c r="C669" s="89" t="s">
        <v>119</v>
      </c>
      <c r="D669" s="27"/>
      <c r="E669" s="28" t="s">
        <v>120</v>
      </c>
      <c r="F669" s="29">
        <f>F670</f>
        <v>156.69999999999999</v>
      </c>
      <c r="G669" s="29"/>
      <c r="H669" s="29">
        <f>H670</f>
        <v>156.69999999999999</v>
      </c>
      <c r="I669" s="29">
        <f t="shared" ref="I669:K669" si="428">I670</f>
        <v>156.69999999999999</v>
      </c>
      <c r="J669" s="29">
        <f t="shared" si="428"/>
        <v>0</v>
      </c>
      <c r="K669" s="29">
        <f t="shared" si="428"/>
        <v>0</v>
      </c>
      <c r="L669" s="29">
        <f t="shared" si="405"/>
        <v>0</v>
      </c>
      <c r="M669" s="29"/>
      <c r="N669" s="236">
        <f t="shared" si="407"/>
        <v>0</v>
      </c>
    </row>
    <row r="670" spans="1:14" ht="25.5" x14ac:dyDescent="0.25">
      <c r="A670" s="66"/>
      <c r="B670" s="27"/>
      <c r="C670" s="89"/>
      <c r="D670" s="27" t="s">
        <v>13</v>
      </c>
      <c r="E670" s="30" t="s">
        <v>14</v>
      </c>
      <c r="F670" s="29">
        <f>SUM(F671:F672)</f>
        <v>156.69999999999999</v>
      </c>
      <c r="G670" s="29"/>
      <c r="H670" s="29">
        <f>SUM(H671:H672)</f>
        <v>156.69999999999999</v>
      </c>
      <c r="I670" s="29">
        <f t="shared" ref="I670" si="429">SUM(I671:I672)</f>
        <v>156.69999999999999</v>
      </c>
      <c r="J670" s="29">
        <v>0</v>
      </c>
      <c r="K670" s="29">
        <v>0</v>
      </c>
      <c r="L670" s="29">
        <f t="shared" si="405"/>
        <v>0</v>
      </c>
      <c r="M670" s="29"/>
      <c r="N670" s="236">
        <f t="shared" si="407"/>
        <v>0</v>
      </c>
    </row>
    <row r="671" spans="1:14" x14ac:dyDescent="0.25">
      <c r="A671" s="66"/>
      <c r="B671" s="27"/>
      <c r="C671" s="89"/>
      <c r="D671" s="27"/>
      <c r="E671" s="28" t="s">
        <v>73</v>
      </c>
      <c r="F671" s="29">
        <v>104.5</v>
      </c>
      <c r="G671" s="29"/>
      <c r="H671" s="29">
        <v>104.5</v>
      </c>
      <c r="I671" s="29">
        <v>104.5</v>
      </c>
      <c r="J671" s="29">
        <v>0</v>
      </c>
      <c r="K671" s="29">
        <v>0</v>
      </c>
      <c r="L671" s="29">
        <f t="shared" si="405"/>
        <v>0</v>
      </c>
      <c r="M671" s="29"/>
      <c r="N671" s="236">
        <f t="shared" si="407"/>
        <v>0</v>
      </c>
    </row>
    <row r="672" spans="1:14" x14ac:dyDescent="0.25">
      <c r="A672" s="70"/>
      <c r="B672" s="27"/>
      <c r="C672" s="89"/>
      <c r="D672" s="27"/>
      <c r="E672" s="28" t="s">
        <v>74</v>
      </c>
      <c r="F672" s="29">
        <v>52.2</v>
      </c>
      <c r="G672" s="29"/>
      <c r="H672" s="29">
        <v>52.2</v>
      </c>
      <c r="I672" s="29">
        <v>52.2</v>
      </c>
      <c r="J672" s="29">
        <v>0</v>
      </c>
      <c r="K672" s="29">
        <v>0</v>
      </c>
      <c r="L672" s="29">
        <f t="shared" si="405"/>
        <v>0</v>
      </c>
      <c r="M672" s="29"/>
      <c r="N672" s="236">
        <f t="shared" si="407"/>
        <v>0</v>
      </c>
    </row>
    <row r="673" spans="1:14" x14ac:dyDescent="0.25">
      <c r="A673" s="70"/>
      <c r="B673" s="7">
        <v>1004</v>
      </c>
      <c r="C673" s="71"/>
      <c r="D673" s="70"/>
      <c r="E673" s="72" t="s">
        <v>558</v>
      </c>
      <c r="F673" s="73">
        <f t="shared" ref="F673:K678" si="430">F674</f>
        <v>2985.8</v>
      </c>
      <c r="G673" s="73">
        <f t="shared" si="430"/>
        <v>0</v>
      </c>
      <c r="H673" s="73">
        <f t="shared" si="430"/>
        <v>2985.8</v>
      </c>
      <c r="I673" s="73">
        <f t="shared" si="430"/>
        <v>2985.8</v>
      </c>
      <c r="J673" s="73">
        <f t="shared" si="430"/>
        <v>2264.6999999999998</v>
      </c>
      <c r="K673" s="73">
        <f t="shared" si="430"/>
        <v>2264.6999999999998</v>
      </c>
      <c r="L673" s="73">
        <f t="shared" si="405"/>
        <v>75.849018688458685</v>
      </c>
      <c r="M673" s="73">
        <f t="shared" si="406"/>
        <v>100</v>
      </c>
      <c r="N673" s="236">
        <f t="shared" si="407"/>
        <v>0</v>
      </c>
    </row>
    <row r="674" spans="1:14" x14ac:dyDescent="0.25">
      <c r="A674" s="70"/>
      <c r="B674" s="7"/>
      <c r="C674" s="71" t="s">
        <v>6</v>
      </c>
      <c r="D674" s="7"/>
      <c r="E674" s="30" t="s">
        <v>504</v>
      </c>
      <c r="F674" s="29">
        <f t="shared" si="430"/>
        <v>2985.8</v>
      </c>
      <c r="G674" s="29">
        <f t="shared" si="430"/>
        <v>0</v>
      </c>
      <c r="H674" s="29">
        <f t="shared" si="430"/>
        <v>2985.8</v>
      </c>
      <c r="I674" s="29">
        <f t="shared" si="430"/>
        <v>2985.8</v>
      </c>
      <c r="J674" s="29">
        <f t="shared" si="430"/>
        <v>2264.6999999999998</v>
      </c>
      <c r="K674" s="29">
        <f t="shared" si="430"/>
        <v>2264.6999999999998</v>
      </c>
      <c r="L674" s="29">
        <f t="shared" si="405"/>
        <v>75.849018688458685</v>
      </c>
      <c r="M674" s="29">
        <f t="shared" si="406"/>
        <v>100</v>
      </c>
      <c r="N674" s="236">
        <f t="shared" si="407"/>
        <v>0</v>
      </c>
    </row>
    <row r="675" spans="1:14" ht="25.5" x14ac:dyDescent="0.25">
      <c r="A675" s="75"/>
      <c r="B675" s="76"/>
      <c r="C675" s="77" t="s">
        <v>46</v>
      </c>
      <c r="D675" s="76"/>
      <c r="E675" s="78" t="s">
        <v>47</v>
      </c>
      <c r="F675" s="140">
        <f t="shared" si="430"/>
        <v>2985.8</v>
      </c>
      <c r="G675" s="140">
        <f t="shared" si="430"/>
        <v>0</v>
      </c>
      <c r="H675" s="140">
        <f t="shared" si="430"/>
        <v>2985.8</v>
      </c>
      <c r="I675" s="140">
        <f t="shared" si="430"/>
        <v>2985.8</v>
      </c>
      <c r="J675" s="140">
        <f t="shared" si="430"/>
        <v>2264.6999999999998</v>
      </c>
      <c r="K675" s="140">
        <f t="shared" si="430"/>
        <v>2264.6999999999998</v>
      </c>
      <c r="L675" s="140">
        <f t="shared" si="405"/>
        <v>75.849018688458685</v>
      </c>
      <c r="M675" s="140">
        <f t="shared" si="406"/>
        <v>100</v>
      </c>
      <c r="N675" s="236">
        <f t="shared" si="407"/>
        <v>0</v>
      </c>
    </row>
    <row r="676" spans="1:14" x14ac:dyDescent="0.25">
      <c r="A676" s="135"/>
      <c r="B676" s="128"/>
      <c r="C676" s="129" t="s">
        <v>48</v>
      </c>
      <c r="D676" s="128"/>
      <c r="E676" s="136" t="s">
        <v>49</v>
      </c>
      <c r="F676" s="172">
        <f t="shared" si="430"/>
        <v>2985.8</v>
      </c>
      <c r="G676" s="172">
        <f t="shared" si="430"/>
        <v>0</v>
      </c>
      <c r="H676" s="172">
        <f t="shared" si="430"/>
        <v>2985.8</v>
      </c>
      <c r="I676" s="172">
        <f t="shared" si="430"/>
        <v>2985.8</v>
      </c>
      <c r="J676" s="172">
        <f t="shared" si="430"/>
        <v>2264.6999999999998</v>
      </c>
      <c r="K676" s="172">
        <f t="shared" si="430"/>
        <v>2264.6999999999998</v>
      </c>
      <c r="L676" s="172">
        <f t="shared" si="405"/>
        <v>75.849018688458685</v>
      </c>
      <c r="M676" s="172">
        <f t="shared" si="406"/>
        <v>100</v>
      </c>
      <c r="N676" s="236">
        <f t="shared" si="407"/>
        <v>0</v>
      </c>
    </row>
    <row r="677" spans="1:14" ht="38.25" x14ac:dyDescent="0.25">
      <c r="A677" s="95"/>
      <c r="B677" s="33"/>
      <c r="C677" s="86" t="s">
        <v>50</v>
      </c>
      <c r="D677" s="33"/>
      <c r="E677" s="87" t="s">
        <v>68</v>
      </c>
      <c r="F677" s="91">
        <f t="shared" si="430"/>
        <v>2985.8</v>
      </c>
      <c r="G677" s="91">
        <f t="shared" si="430"/>
        <v>0</v>
      </c>
      <c r="H677" s="91">
        <f t="shared" si="430"/>
        <v>2985.8</v>
      </c>
      <c r="I677" s="91">
        <f t="shared" si="430"/>
        <v>2985.8</v>
      </c>
      <c r="J677" s="91">
        <f t="shared" si="430"/>
        <v>2264.6999999999998</v>
      </c>
      <c r="K677" s="91">
        <f t="shared" si="430"/>
        <v>2264.6999999999998</v>
      </c>
      <c r="L677" s="91">
        <f t="shared" si="405"/>
        <v>75.849018688458685</v>
      </c>
      <c r="M677" s="91">
        <f t="shared" si="406"/>
        <v>100</v>
      </c>
      <c r="N677" s="236">
        <f t="shared" si="407"/>
        <v>0</v>
      </c>
    </row>
    <row r="678" spans="1:14" ht="38.25" x14ac:dyDescent="0.25">
      <c r="A678" s="66"/>
      <c r="B678" s="27"/>
      <c r="C678" s="89" t="s">
        <v>57</v>
      </c>
      <c r="D678" s="27"/>
      <c r="E678" s="28" t="s">
        <v>58</v>
      </c>
      <c r="F678" s="93">
        <f t="shared" si="430"/>
        <v>2985.8</v>
      </c>
      <c r="G678" s="93">
        <f t="shared" si="430"/>
        <v>0</v>
      </c>
      <c r="H678" s="93">
        <f t="shared" si="430"/>
        <v>2985.8</v>
      </c>
      <c r="I678" s="93">
        <f t="shared" si="430"/>
        <v>2985.8</v>
      </c>
      <c r="J678" s="93">
        <f t="shared" si="430"/>
        <v>2264.6999999999998</v>
      </c>
      <c r="K678" s="93">
        <f t="shared" si="430"/>
        <v>2264.6999999999998</v>
      </c>
      <c r="L678" s="93">
        <f t="shared" si="405"/>
        <v>75.849018688458685</v>
      </c>
      <c r="M678" s="93">
        <f t="shared" si="406"/>
        <v>100</v>
      </c>
      <c r="N678" s="236">
        <f t="shared" si="407"/>
        <v>0</v>
      </c>
    </row>
    <row r="679" spans="1:14" ht="25.5" x14ac:dyDescent="0.25">
      <c r="A679" s="70"/>
      <c r="B679" s="27"/>
      <c r="C679" s="89"/>
      <c r="D679" s="27" t="s">
        <v>53</v>
      </c>
      <c r="E679" s="28" t="s">
        <v>54</v>
      </c>
      <c r="F679" s="29">
        <v>2985.8</v>
      </c>
      <c r="G679" s="29"/>
      <c r="H679" s="29">
        <v>2985.8</v>
      </c>
      <c r="I679" s="29">
        <v>2985.8</v>
      </c>
      <c r="J679" s="29">
        <v>2264.6999999999998</v>
      </c>
      <c r="K679" s="29">
        <v>2264.6999999999998</v>
      </c>
      <c r="L679" s="29">
        <f t="shared" si="405"/>
        <v>75.849018688458685</v>
      </c>
      <c r="M679" s="29">
        <f t="shared" si="406"/>
        <v>100</v>
      </c>
      <c r="N679" s="236">
        <f t="shared" si="407"/>
        <v>0</v>
      </c>
    </row>
    <row r="680" spans="1:14" x14ac:dyDescent="0.25">
      <c r="A680" s="66"/>
      <c r="B680" s="7">
        <v>1100</v>
      </c>
      <c r="C680" s="71"/>
      <c r="D680" s="70"/>
      <c r="E680" s="72" t="s">
        <v>586</v>
      </c>
      <c r="F680" s="73">
        <f t="shared" ref="F680:K682" si="431">F681</f>
        <v>8756.8000000000011</v>
      </c>
      <c r="G680" s="73">
        <f t="shared" si="431"/>
        <v>379.1</v>
      </c>
      <c r="H680" s="73">
        <f t="shared" si="431"/>
        <v>9135.9000000000015</v>
      </c>
      <c r="I680" s="73">
        <f t="shared" si="431"/>
        <v>9135.8000000000011</v>
      </c>
      <c r="J680" s="73">
        <f t="shared" si="431"/>
        <v>8223.9</v>
      </c>
      <c r="K680" s="73">
        <f t="shared" si="431"/>
        <v>8223.9</v>
      </c>
      <c r="L680" s="73">
        <f t="shared" si="405"/>
        <v>90.018389194159226</v>
      </c>
      <c r="M680" s="73">
        <f t="shared" si="406"/>
        <v>100</v>
      </c>
      <c r="N680" s="236">
        <f t="shared" si="407"/>
        <v>-0.1000000000003638</v>
      </c>
    </row>
    <row r="681" spans="1:14" ht="17.25" customHeight="1" x14ac:dyDescent="0.25">
      <c r="A681" s="66"/>
      <c r="B681" s="7" t="s">
        <v>587</v>
      </c>
      <c r="C681" s="71"/>
      <c r="D681" s="7"/>
      <c r="E681" s="74" t="s">
        <v>588</v>
      </c>
      <c r="F681" s="138">
        <f t="shared" si="431"/>
        <v>8756.8000000000011</v>
      </c>
      <c r="G681" s="138">
        <f t="shared" si="431"/>
        <v>379.1</v>
      </c>
      <c r="H681" s="138">
        <f t="shared" si="431"/>
        <v>9135.9000000000015</v>
      </c>
      <c r="I681" s="138">
        <f t="shared" si="431"/>
        <v>9135.8000000000011</v>
      </c>
      <c r="J681" s="138">
        <f t="shared" si="431"/>
        <v>8223.9</v>
      </c>
      <c r="K681" s="138">
        <f t="shared" si="431"/>
        <v>8223.9</v>
      </c>
      <c r="L681" s="138">
        <f t="shared" si="405"/>
        <v>90.018389194159226</v>
      </c>
      <c r="M681" s="138">
        <f t="shared" si="406"/>
        <v>100</v>
      </c>
      <c r="N681" s="236">
        <f t="shared" si="407"/>
        <v>-0.1000000000003638</v>
      </c>
    </row>
    <row r="682" spans="1:14" ht="25.5" x14ac:dyDescent="0.25">
      <c r="A682" s="66"/>
      <c r="B682" s="7"/>
      <c r="C682" s="71" t="s">
        <v>6</v>
      </c>
      <c r="D682" s="7"/>
      <c r="E682" s="74" t="s">
        <v>7</v>
      </c>
      <c r="F682" s="138">
        <f t="shared" si="431"/>
        <v>8756.8000000000011</v>
      </c>
      <c r="G682" s="138">
        <f t="shared" si="431"/>
        <v>379.1</v>
      </c>
      <c r="H682" s="138">
        <f t="shared" si="431"/>
        <v>9135.9000000000015</v>
      </c>
      <c r="I682" s="138">
        <f t="shared" si="431"/>
        <v>9135.8000000000011</v>
      </c>
      <c r="J682" s="138">
        <f t="shared" si="431"/>
        <v>8223.9</v>
      </c>
      <c r="K682" s="138">
        <f t="shared" si="431"/>
        <v>8223.9</v>
      </c>
      <c r="L682" s="138">
        <f t="shared" si="405"/>
        <v>90.018389194159226</v>
      </c>
      <c r="M682" s="138">
        <f t="shared" si="406"/>
        <v>100</v>
      </c>
      <c r="N682" s="236">
        <f t="shared" si="407"/>
        <v>-0.1000000000003638</v>
      </c>
    </row>
    <row r="683" spans="1:14" ht="25.5" x14ac:dyDescent="0.25">
      <c r="A683" s="101"/>
      <c r="B683" s="76"/>
      <c r="C683" s="77" t="s">
        <v>209</v>
      </c>
      <c r="D683" s="76"/>
      <c r="E683" s="78" t="s">
        <v>210</v>
      </c>
      <c r="F683" s="140">
        <f>F684+F693</f>
        <v>8756.8000000000011</v>
      </c>
      <c r="G683" s="140">
        <f>G684</f>
        <v>379.1</v>
      </c>
      <c r="H683" s="140">
        <f>H684+H693</f>
        <v>9135.9000000000015</v>
      </c>
      <c r="I683" s="140">
        <f t="shared" ref="I683:K683" si="432">I684+I693</f>
        <v>9135.8000000000011</v>
      </c>
      <c r="J683" s="140">
        <f t="shared" si="432"/>
        <v>8223.9</v>
      </c>
      <c r="K683" s="140">
        <f t="shared" si="432"/>
        <v>8223.9</v>
      </c>
      <c r="L683" s="140">
        <f t="shared" si="405"/>
        <v>90.018389194159226</v>
      </c>
      <c r="M683" s="140">
        <f t="shared" si="406"/>
        <v>100</v>
      </c>
      <c r="N683" s="236">
        <f t="shared" si="407"/>
        <v>-0.1000000000003638</v>
      </c>
    </row>
    <row r="684" spans="1:14" ht="38.25" x14ac:dyDescent="0.25">
      <c r="A684" s="95"/>
      <c r="B684" s="33"/>
      <c r="C684" s="86" t="s">
        <v>211</v>
      </c>
      <c r="D684" s="33"/>
      <c r="E684" s="94" t="s">
        <v>589</v>
      </c>
      <c r="F684" s="88">
        <f>F685+F687+F689</f>
        <v>1953.1</v>
      </c>
      <c r="G684" s="88">
        <f>G689</f>
        <v>379.1</v>
      </c>
      <c r="H684" s="88">
        <f>H685+H687+H689</f>
        <v>2332.1999999999998</v>
      </c>
      <c r="I684" s="88">
        <f t="shared" ref="I684:K684" si="433">I685+I687+I689</f>
        <v>2332.1</v>
      </c>
      <c r="J684" s="88">
        <f t="shared" si="433"/>
        <v>1826.6999999999998</v>
      </c>
      <c r="K684" s="88">
        <f t="shared" si="433"/>
        <v>1826.6999999999998</v>
      </c>
      <c r="L684" s="88">
        <f t="shared" si="405"/>
        <v>78.328545088117991</v>
      </c>
      <c r="M684" s="88">
        <f t="shared" si="406"/>
        <v>100</v>
      </c>
      <c r="N684" s="236">
        <f t="shared" si="407"/>
        <v>-9.9999999999909051E-2</v>
      </c>
    </row>
    <row r="685" spans="1:14" ht="51" x14ac:dyDescent="0.25">
      <c r="A685" s="66"/>
      <c r="B685" s="27"/>
      <c r="C685" s="89" t="s">
        <v>212</v>
      </c>
      <c r="D685" s="27"/>
      <c r="E685" s="28" t="s">
        <v>399</v>
      </c>
      <c r="F685" s="29">
        <f t="shared" ref="F685:K685" si="434">F686</f>
        <v>1466.1</v>
      </c>
      <c r="G685" s="29"/>
      <c r="H685" s="29">
        <f t="shared" si="434"/>
        <v>1466.1</v>
      </c>
      <c r="I685" s="29">
        <f t="shared" si="434"/>
        <v>1466.1</v>
      </c>
      <c r="J685" s="29">
        <f t="shared" si="434"/>
        <v>1466.1</v>
      </c>
      <c r="K685" s="29">
        <f t="shared" si="434"/>
        <v>1466.1</v>
      </c>
      <c r="L685" s="29">
        <f t="shared" si="405"/>
        <v>100</v>
      </c>
      <c r="M685" s="29">
        <f t="shared" si="406"/>
        <v>100</v>
      </c>
      <c r="N685" s="236">
        <f t="shared" si="407"/>
        <v>0</v>
      </c>
    </row>
    <row r="686" spans="1:14" ht="25.5" x14ac:dyDescent="0.25">
      <c r="A686" s="70"/>
      <c r="B686" s="27"/>
      <c r="C686" s="89"/>
      <c r="D686" s="27" t="s">
        <v>53</v>
      </c>
      <c r="E686" s="30" t="s">
        <v>54</v>
      </c>
      <c r="F686" s="29">
        <v>1466.1</v>
      </c>
      <c r="G686" s="29"/>
      <c r="H686" s="29">
        <v>1466.1</v>
      </c>
      <c r="I686" s="29">
        <v>1466.1</v>
      </c>
      <c r="J686" s="29">
        <v>1466.1</v>
      </c>
      <c r="K686" s="29">
        <v>1466.1</v>
      </c>
      <c r="L686" s="29">
        <f t="shared" si="405"/>
        <v>100</v>
      </c>
      <c r="M686" s="29">
        <f t="shared" si="406"/>
        <v>100</v>
      </c>
      <c r="N686" s="236">
        <f t="shared" si="407"/>
        <v>0</v>
      </c>
    </row>
    <row r="687" spans="1:14" ht="30" customHeight="1" x14ac:dyDescent="0.25">
      <c r="A687" s="70"/>
      <c r="B687" s="27"/>
      <c r="C687" s="31" t="s">
        <v>643</v>
      </c>
      <c r="D687" s="31"/>
      <c r="E687" s="26" t="s">
        <v>644</v>
      </c>
      <c r="F687" s="55">
        <f>F688</f>
        <v>360.6</v>
      </c>
      <c r="G687" s="55"/>
      <c r="H687" s="55">
        <f>H688</f>
        <v>360.6</v>
      </c>
      <c r="I687" s="55">
        <f t="shared" ref="I687:K687" si="435">I688</f>
        <v>360.6</v>
      </c>
      <c r="J687" s="55">
        <f t="shared" si="435"/>
        <v>360.6</v>
      </c>
      <c r="K687" s="55">
        <f t="shared" si="435"/>
        <v>360.6</v>
      </c>
      <c r="L687" s="55">
        <f t="shared" si="405"/>
        <v>100</v>
      </c>
      <c r="M687" s="55">
        <f t="shared" si="406"/>
        <v>100</v>
      </c>
      <c r="N687" s="236">
        <f t="shared" si="407"/>
        <v>0</v>
      </c>
    </row>
    <row r="688" spans="1:14" ht="26.25" x14ac:dyDescent="0.25">
      <c r="A688" s="70"/>
      <c r="B688" s="27"/>
      <c r="C688" s="31"/>
      <c r="D688" s="31" t="s">
        <v>53</v>
      </c>
      <c r="E688" s="26" t="s">
        <v>54</v>
      </c>
      <c r="F688" s="49">
        <v>360.6</v>
      </c>
      <c r="G688" s="49"/>
      <c r="H688" s="49">
        <v>360.6</v>
      </c>
      <c r="I688" s="49">
        <v>360.6</v>
      </c>
      <c r="J688" s="49">
        <v>360.6</v>
      </c>
      <c r="K688" s="49">
        <v>360.6</v>
      </c>
      <c r="L688" s="49">
        <f t="shared" si="405"/>
        <v>100</v>
      </c>
      <c r="M688" s="49">
        <f t="shared" si="406"/>
        <v>100</v>
      </c>
      <c r="N688" s="236">
        <f t="shared" si="407"/>
        <v>0</v>
      </c>
    </row>
    <row r="689" spans="1:14" x14ac:dyDescent="0.25">
      <c r="A689" s="70"/>
      <c r="B689" s="27"/>
      <c r="C689" s="31" t="s">
        <v>750</v>
      </c>
      <c r="D689" s="31"/>
      <c r="E689" s="26" t="s">
        <v>751</v>
      </c>
      <c r="F689" s="49">
        <f>F690</f>
        <v>126.4</v>
      </c>
      <c r="G689" s="49">
        <f>G690</f>
        <v>379.1</v>
      </c>
      <c r="H689" s="49">
        <f>H690</f>
        <v>505.5</v>
      </c>
      <c r="I689" s="49">
        <f t="shared" ref="I689:K689" si="436">I690</f>
        <v>505.4</v>
      </c>
      <c r="J689" s="49">
        <f t="shared" si="436"/>
        <v>0</v>
      </c>
      <c r="K689" s="49">
        <f t="shared" si="436"/>
        <v>0</v>
      </c>
      <c r="L689" s="49">
        <f t="shared" si="405"/>
        <v>0</v>
      </c>
      <c r="M689" s="49"/>
      <c r="N689" s="236">
        <f t="shared" si="407"/>
        <v>-0.10000000000002274</v>
      </c>
    </row>
    <row r="690" spans="1:14" ht="26.25" x14ac:dyDescent="0.25">
      <c r="A690" s="70"/>
      <c r="B690" s="27"/>
      <c r="C690" s="31"/>
      <c r="D690" s="31" t="s">
        <v>53</v>
      </c>
      <c r="E690" s="26" t="s">
        <v>54</v>
      </c>
      <c r="F690" s="49">
        <f>F692</f>
        <v>126.4</v>
      </c>
      <c r="G690" s="49">
        <f>G691</f>
        <v>379.1</v>
      </c>
      <c r="H690" s="49">
        <f>SUM(F690:G690)</f>
        <v>505.5</v>
      </c>
      <c r="I690" s="49">
        <v>505.4</v>
      </c>
      <c r="J690" s="49">
        <v>0</v>
      </c>
      <c r="K690" s="49">
        <v>0</v>
      </c>
      <c r="L690" s="49">
        <f t="shared" si="405"/>
        <v>0</v>
      </c>
      <c r="M690" s="49"/>
      <c r="N690" s="236">
        <f t="shared" si="407"/>
        <v>-0.10000000000002274</v>
      </c>
    </row>
    <row r="691" spans="1:14" x14ac:dyDescent="0.25">
      <c r="A691" s="70"/>
      <c r="B691" s="27"/>
      <c r="C691" s="31"/>
      <c r="D691" s="31"/>
      <c r="E691" s="28" t="s">
        <v>87</v>
      </c>
      <c r="F691" s="49"/>
      <c r="G691" s="49">
        <v>379.1</v>
      </c>
      <c r="H691" s="49">
        <v>379.1</v>
      </c>
      <c r="I691" s="49">
        <v>379.1</v>
      </c>
      <c r="J691" s="49">
        <v>0</v>
      </c>
      <c r="K691" s="49">
        <v>0</v>
      </c>
      <c r="L691" s="49">
        <f t="shared" si="405"/>
        <v>0</v>
      </c>
      <c r="M691" s="49"/>
      <c r="N691" s="236">
        <f t="shared" si="407"/>
        <v>0</v>
      </c>
    </row>
    <row r="692" spans="1:14" x14ac:dyDescent="0.25">
      <c r="A692" s="70"/>
      <c r="B692" s="27"/>
      <c r="C692" s="31"/>
      <c r="D692" s="31"/>
      <c r="E692" s="28" t="s">
        <v>128</v>
      </c>
      <c r="F692" s="49">
        <v>126.4</v>
      </c>
      <c r="G692" s="49"/>
      <c r="H692" s="49">
        <v>126.4</v>
      </c>
      <c r="I692" s="49">
        <v>126.4</v>
      </c>
      <c r="J692" s="49">
        <v>0</v>
      </c>
      <c r="K692" s="49">
        <v>0</v>
      </c>
      <c r="L692" s="49">
        <f t="shared" si="405"/>
        <v>0</v>
      </c>
      <c r="M692" s="49"/>
      <c r="N692" s="236">
        <f t="shared" si="407"/>
        <v>0</v>
      </c>
    </row>
    <row r="693" spans="1:14" ht="54.75" customHeight="1" x14ac:dyDescent="0.25">
      <c r="A693" s="85"/>
      <c r="B693" s="33"/>
      <c r="C693" s="86" t="s">
        <v>213</v>
      </c>
      <c r="D693" s="33"/>
      <c r="E693" s="87" t="s">
        <v>214</v>
      </c>
      <c r="F693" s="88">
        <f>F694+F698</f>
        <v>6803.7000000000007</v>
      </c>
      <c r="G693" s="88"/>
      <c r="H693" s="88">
        <f>H694+H698</f>
        <v>6803.7000000000007</v>
      </c>
      <c r="I693" s="88">
        <f t="shared" ref="I693:K693" si="437">I694+I698</f>
        <v>6803.7000000000007</v>
      </c>
      <c r="J693" s="88">
        <f t="shared" si="437"/>
        <v>6397.2</v>
      </c>
      <c r="K693" s="88">
        <f t="shared" si="437"/>
        <v>6397.2</v>
      </c>
      <c r="L693" s="88">
        <f t="shared" si="405"/>
        <v>94.025309757925825</v>
      </c>
      <c r="M693" s="88">
        <f t="shared" si="406"/>
        <v>100</v>
      </c>
      <c r="N693" s="236">
        <f t="shared" si="407"/>
        <v>0</v>
      </c>
    </row>
    <row r="694" spans="1:14" ht="38.25" x14ac:dyDescent="0.25">
      <c r="A694" s="70"/>
      <c r="B694" s="27"/>
      <c r="C694" s="89" t="s">
        <v>215</v>
      </c>
      <c r="D694" s="27"/>
      <c r="E694" s="28" t="s">
        <v>216</v>
      </c>
      <c r="F694" s="29">
        <f t="shared" ref="F694:K694" si="438">F695</f>
        <v>6403.7000000000007</v>
      </c>
      <c r="G694" s="29"/>
      <c r="H694" s="29">
        <f t="shared" si="438"/>
        <v>6403.7000000000007</v>
      </c>
      <c r="I694" s="29">
        <f t="shared" si="438"/>
        <v>6403.7000000000007</v>
      </c>
      <c r="J694" s="29">
        <f t="shared" si="438"/>
        <v>6397.2</v>
      </c>
      <c r="K694" s="29">
        <f t="shared" si="438"/>
        <v>6397.2</v>
      </c>
      <c r="L694" s="29">
        <f t="shared" si="405"/>
        <v>99.898496181894828</v>
      </c>
      <c r="M694" s="29">
        <f t="shared" si="406"/>
        <v>100</v>
      </c>
      <c r="N694" s="236">
        <f t="shared" si="407"/>
        <v>0</v>
      </c>
    </row>
    <row r="695" spans="1:14" ht="25.5" x14ac:dyDescent="0.25">
      <c r="A695" s="70"/>
      <c r="B695" s="27"/>
      <c r="C695" s="89"/>
      <c r="D695" s="27" t="s">
        <v>53</v>
      </c>
      <c r="E695" s="28" t="s">
        <v>54</v>
      </c>
      <c r="F695" s="8">
        <f>F696+F697</f>
        <v>6403.7000000000007</v>
      </c>
      <c r="G695" s="8"/>
      <c r="H695" s="8">
        <f>H696+H697</f>
        <v>6403.7000000000007</v>
      </c>
      <c r="I695" s="8">
        <f t="shared" ref="I695" si="439">I696+I697</f>
        <v>6403.7000000000007</v>
      </c>
      <c r="J695" s="8">
        <v>6397.2</v>
      </c>
      <c r="K695" s="8">
        <v>6397.2</v>
      </c>
      <c r="L695" s="8">
        <f t="shared" si="405"/>
        <v>99.898496181894828</v>
      </c>
      <c r="M695" s="8">
        <f t="shared" si="406"/>
        <v>100</v>
      </c>
      <c r="N695" s="236">
        <f t="shared" si="407"/>
        <v>0</v>
      </c>
    </row>
    <row r="696" spans="1:14" x14ac:dyDescent="0.25">
      <c r="A696" s="70"/>
      <c r="B696" s="27"/>
      <c r="C696" s="89"/>
      <c r="D696" s="27"/>
      <c r="E696" s="28" t="s">
        <v>87</v>
      </c>
      <c r="F696" s="49">
        <v>4802.8</v>
      </c>
      <c r="G696" s="49"/>
      <c r="H696" s="49">
        <v>4802.8</v>
      </c>
      <c r="I696" s="49">
        <v>4802.8</v>
      </c>
      <c r="J696" s="36">
        <v>4797.8999999999996</v>
      </c>
      <c r="K696" s="36">
        <v>4797.8999999999996</v>
      </c>
      <c r="L696" s="49">
        <f t="shared" si="405"/>
        <v>99.897976180561329</v>
      </c>
      <c r="M696" s="49">
        <f t="shared" si="406"/>
        <v>100</v>
      </c>
      <c r="N696" s="236">
        <f t="shared" si="407"/>
        <v>0</v>
      </c>
    </row>
    <row r="697" spans="1:14" x14ac:dyDescent="0.25">
      <c r="A697" s="66"/>
      <c r="B697" s="27"/>
      <c r="C697" s="89"/>
      <c r="D697" s="27"/>
      <c r="E697" s="28" t="s">
        <v>128</v>
      </c>
      <c r="F697" s="49">
        <v>1600.9</v>
      </c>
      <c r="G697" s="49"/>
      <c r="H697" s="49">
        <v>1600.9</v>
      </c>
      <c r="I697" s="49">
        <v>1600.9</v>
      </c>
      <c r="J697" s="36">
        <v>1599.3</v>
      </c>
      <c r="K697" s="36">
        <v>1599.3</v>
      </c>
      <c r="L697" s="49">
        <f t="shared" si="405"/>
        <v>99.900056218377159</v>
      </c>
      <c r="M697" s="49">
        <f t="shared" si="406"/>
        <v>100</v>
      </c>
      <c r="N697" s="236">
        <f t="shared" si="407"/>
        <v>0</v>
      </c>
    </row>
    <row r="698" spans="1:14" x14ac:dyDescent="0.25">
      <c r="A698" s="66"/>
      <c r="B698" s="27"/>
      <c r="C698" s="46" t="s">
        <v>640</v>
      </c>
      <c r="D698" s="46"/>
      <c r="E698" s="48" t="s">
        <v>655</v>
      </c>
      <c r="F698" s="36">
        <v>400</v>
      </c>
      <c r="G698" s="36"/>
      <c r="H698" s="36">
        <v>400</v>
      </c>
      <c r="I698" s="36">
        <v>400</v>
      </c>
      <c r="J698" s="36">
        <v>0</v>
      </c>
      <c r="K698" s="36">
        <v>0</v>
      </c>
      <c r="L698" s="36">
        <f t="shared" si="405"/>
        <v>0</v>
      </c>
      <c r="M698" s="36"/>
      <c r="N698" s="236">
        <f t="shared" si="407"/>
        <v>0</v>
      </c>
    </row>
    <row r="699" spans="1:14" ht="26.25" x14ac:dyDescent="0.25">
      <c r="A699" s="66"/>
      <c r="B699" s="27"/>
      <c r="C699" s="46"/>
      <c r="D699" s="46" t="s">
        <v>53</v>
      </c>
      <c r="E699" s="48" t="s">
        <v>54</v>
      </c>
      <c r="F699" s="36">
        <v>400</v>
      </c>
      <c r="G699" s="36"/>
      <c r="H699" s="36">
        <v>400</v>
      </c>
      <c r="I699" s="36">
        <v>400</v>
      </c>
      <c r="J699" s="36">
        <v>0</v>
      </c>
      <c r="K699" s="36">
        <v>0</v>
      </c>
      <c r="L699" s="36">
        <f t="shared" si="405"/>
        <v>0</v>
      </c>
      <c r="M699" s="36"/>
      <c r="N699" s="236">
        <f t="shared" si="407"/>
        <v>0</v>
      </c>
    </row>
    <row r="700" spans="1:14" ht="25.5" x14ac:dyDescent="0.25">
      <c r="A700" s="67">
        <v>621</v>
      </c>
      <c r="B700" s="164"/>
      <c r="C700" s="165"/>
      <c r="D700" s="67"/>
      <c r="E700" s="68" t="s">
        <v>590</v>
      </c>
      <c r="F700" s="179" t="e">
        <f t="shared" ref="F700:K700" si="440">F701+F713+F721+F748+F817+F830+F837</f>
        <v>#REF!</v>
      </c>
      <c r="G700" s="179">
        <f t="shared" si="440"/>
        <v>637.29999999999995</v>
      </c>
      <c r="H700" s="179">
        <f t="shared" si="440"/>
        <v>93077.000000000015</v>
      </c>
      <c r="I700" s="235">
        <f t="shared" si="440"/>
        <v>93077.000000000015</v>
      </c>
      <c r="J700" s="179">
        <f t="shared" si="440"/>
        <v>62052.200000000004</v>
      </c>
      <c r="K700" s="179">
        <f t="shared" si="440"/>
        <v>61975</v>
      </c>
      <c r="L700" s="179">
        <f t="shared" si="405"/>
        <v>66.584655715160551</v>
      </c>
      <c r="M700" s="179">
        <f t="shared" si="406"/>
        <v>99.875588617325405</v>
      </c>
      <c r="N700" s="236">
        <f t="shared" si="407"/>
        <v>0</v>
      </c>
    </row>
    <row r="701" spans="1:14" x14ac:dyDescent="0.25">
      <c r="A701" s="180"/>
      <c r="B701" s="7" t="s">
        <v>472</v>
      </c>
      <c r="C701" s="71"/>
      <c r="D701" s="70"/>
      <c r="E701" s="72" t="s">
        <v>473</v>
      </c>
      <c r="F701" s="138">
        <f t="shared" ref="F701:K703" si="441">F702</f>
        <v>25.5</v>
      </c>
      <c r="G701" s="138"/>
      <c r="H701" s="138">
        <f t="shared" si="441"/>
        <v>25.5</v>
      </c>
      <c r="I701" s="138">
        <f t="shared" si="441"/>
        <v>25.5</v>
      </c>
      <c r="J701" s="138">
        <f t="shared" si="441"/>
        <v>0</v>
      </c>
      <c r="K701" s="138">
        <f t="shared" si="441"/>
        <v>0</v>
      </c>
      <c r="L701" s="138">
        <f t="shared" si="405"/>
        <v>0</v>
      </c>
      <c r="M701" s="138"/>
      <c r="N701" s="236">
        <f t="shared" si="407"/>
        <v>0</v>
      </c>
    </row>
    <row r="702" spans="1:14" x14ac:dyDescent="0.25">
      <c r="A702" s="180"/>
      <c r="B702" s="7" t="s">
        <v>486</v>
      </c>
      <c r="C702" s="71"/>
      <c r="D702" s="70"/>
      <c r="E702" s="72" t="s">
        <v>487</v>
      </c>
      <c r="F702" s="138">
        <f t="shared" si="441"/>
        <v>25.5</v>
      </c>
      <c r="G702" s="138"/>
      <c r="H702" s="138">
        <f t="shared" si="441"/>
        <v>25.5</v>
      </c>
      <c r="I702" s="138">
        <f t="shared" si="441"/>
        <v>25.5</v>
      </c>
      <c r="J702" s="138">
        <f t="shared" si="441"/>
        <v>0</v>
      </c>
      <c r="K702" s="138">
        <f t="shared" si="441"/>
        <v>0</v>
      </c>
      <c r="L702" s="138">
        <f t="shared" si="405"/>
        <v>0</v>
      </c>
      <c r="M702" s="138"/>
      <c r="N702" s="236">
        <f t="shared" si="407"/>
        <v>0</v>
      </c>
    </row>
    <row r="703" spans="1:14" ht="25.5" x14ac:dyDescent="0.25">
      <c r="A703" s="178"/>
      <c r="B703" s="7"/>
      <c r="C703" s="71" t="s">
        <v>6</v>
      </c>
      <c r="D703" s="70"/>
      <c r="E703" s="74" t="s">
        <v>7</v>
      </c>
      <c r="F703" s="138">
        <f t="shared" si="441"/>
        <v>25.5</v>
      </c>
      <c r="G703" s="138"/>
      <c r="H703" s="138">
        <f t="shared" si="441"/>
        <v>25.5</v>
      </c>
      <c r="I703" s="138">
        <f t="shared" si="441"/>
        <v>25.5</v>
      </c>
      <c r="J703" s="138">
        <f t="shared" si="441"/>
        <v>0</v>
      </c>
      <c r="K703" s="138">
        <f t="shared" si="441"/>
        <v>0</v>
      </c>
      <c r="L703" s="138">
        <f t="shared" si="405"/>
        <v>0</v>
      </c>
      <c r="M703" s="138"/>
      <c r="N703" s="236">
        <f t="shared" si="407"/>
        <v>0</v>
      </c>
    </row>
    <row r="704" spans="1:14" ht="25.5" x14ac:dyDescent="0.25">
      <c r="A704" s="101"/>
      <c r="B704" s="76"/>
      <c r="C704" s="77" t="s">
        <v>135</v>
      </c>
      <c r="D704" s="76"/>
      <c r="E704" s="78" t="s">
        <v>136</v>
      </c>
      <c r="F704" s="140">
        <f>F705+F709</f>
        <v>25.5</v>
      </c>
      <c r="G704" s="140"/>
      <c r="H704" s="140">
        <f>H705+H709</f>
        <v>25.5</v>
      </c>
      <c r="I704" s="140">
        <f t="shared" ref="I704:K704" si="442">I705+I709</f>
        <v>25.5</v>
      </c>
      <c r="J704" s="140">
        <f t="shared" si="442"/>
        <v>0</v>
      </c>
      <c r="K704" s="140">
        <f t="shared" si="442"/>
        <v>0</v>
      </c>
      <c r="L704" s="140">
        <f t="shared" si="405"/>
        <v>0</v>
      </c>
      <c r="M704" s="140"/>
      <c r="N704" s="236">
        <f t="shared" si="407"/>
        <v>0</v>
      </c>
    </row>
    <row r="705" spans="1:14" ht="25.5" x14ac:dyDescent="0.25">
      <c r="A705" s="135"/>
      <c r="B705" s="128"/>
      <c r="C705" s="129" t="s">
        <v>138</v>
      </c>
      <c r="D705" s="128"/>
      <c r="E705" s="136" t="s">
        <v>635</v>
      </c>
      <c r="F705" s="181">
        <f t="shared" ref="F705:K707" si="443">F706</f>
        <v>9</v>
      </c>
      <c r="G705" s="181"/>
      <c r="H705" s="181">
        <f t="shared" si="443"/>
        <v>9</v>
      </c>
      <c r="I705" s="181">
        <f t="shared" si="443"/>
        <v>9</v>
      </c>
      <c r="J705" s="181">
        <f t="shared" si="443"/>
        <v>0</v>
      </c>
      <c r="K705" s="181">
        <f t="shared" si="443"/>
        <v>0</v>
      </c>
      <c r="L705" s="181">
        <f t="shared" ref="L705:L768" si="444">K705/I705*100</f>
        <v>0</v>
      </c>
      <c r="M705" s="181"/>
      <c r="N705" s="236">
        <f t="shared" ref="N705:N768" si="445">I705-H705</f>
        <v>0</v>
      </c>
    </row>
    <row r="706" spans="1:14" ht="25.5" x14ac:dyDescent="0.25">
      <c r="A706" s="85"/>
      <c r="B706" s="33"/>
      <c r="C706" s="86" t="s">
        <v>139</v>
      </c>
      <c r="D706" s="33"/>
      <c r="E706" s="87" t="s">
        <v>636</v>
      </c>
      <c r="F706" s="88">
        <f t="shared" si="443"/>
        <v>9</v>
      </c>
      <c r="G706" s="88"/>
      <c r="H706" s="88">
        <f t="shared" si="443"/>
        <v>9</v>
      </c>
      <c r="I706" s="88">
        <f t="shared" si="443"/>
        <v>9</v>
      </c>
      <c r="J706" s="88">
        <f t="shared" si="443"/>
        <v>0</v>
      </c>
      <c r="K706" s="88">
        <f t="shared" si="443"/>
        <v>0</v>
      </c>
      <c r="L706" s="88">
        <f t="shared" si="444"/>
        <v>0</v>
      </c>
      <c r="M706" s="88"/>
      <c r="N706" s="236">
        <f t="shared" si="445"/>
        <v>0</v>
      </c>
    </row>
    <row r="707" spans="1:14" ht="25.5" x14ac:dyDescent="0.25">
      <c r="A707" s="180"/>
      <c r="B707" s="27"/>
      <c r="C707" s="89" t="s">
        <v>140</v>
      </c>
      <c r="D707" s="27"/>
      <c r="E707" s="28" t="s">
        <v>141</v>
      </c>
      <c r="F707" s="29">
        <f t="shared" si="443"/>
        <v>9</v>
      </c>
      <c r="G707" s="29"/>
      <c r="H707" s="29">
        <f t="shared" si="443"/>
        <v>9</v>
      </c>
      <c r="I707" s="29">
        <f t="shared" si="443"/>
        <v>9</v>
      </c>
      <c r="J707" s="29">
        <f t="shared" si="443"/>
        <v>0</v>
      </c>
      <c r="K707" s="29">
        <f t="shared" si="443"/>
        <v>0</v>
      </c>
      <c r="L707" s="29">
        <f t="shared" si="444"/>
        <v>0</v>
      </c>
      <c r="M707" s="29"/>
      <c r="N707" s="236">
        <f t="shared" si="445"/>
        <v>0</v>
      </c>
    </row>
    <row r="708" spans="1:14" ht="25.5" x14ac:dyDescent="0.25">
      <c r="A708" s="180"/>
      <c r="B708" s="27"/>
      <c r="C708" s="71"/>
      <c r="D708" s="27" t="s">
        <v>53</v>
      </c>
      <c r="E708" s="28" t="s">
        <v>54</v>
      </c>
      <c r="F708" s="29">
        <v>9</v>
      </c>
      <c r="G708" s="29"/>
      <c r="H708" s="29">
        <v>9</v>
      </c>
      <c r="I708" s="29">
        <v>9</v>
      </c>
      <c r="J708" s="29">
        <v>0</v>
      </c>
      <c r="K708" s="29">
        <v>0</v>
      </c>
      <c r="L708" s="29">
        <f t="shared" si="444"/>
        <v>0</v>
      </c>
      <c r="M708" s="29"/>
      <c r="N708" s="236">
        <f t="shared" si="445"/>
        <v>0</v>
      </c>
    </row>
    <row r="709" spans="1:14" ht="25.5" x14ac:dyDescent="0.25">
      <c r="A709" s="135"/>
      <c r="B709" s="171"/>
      <c r="C709" s="129" t="s">
        <v>142</v>
      </c>
      <c r="D709" s="128"/>
      <c r="E709" s="136" t="s">
        <v>143</v>
      </c>
      <c r="F709" s="181">
        <f t="shared" ref="F709:K711" si="446">F710</f>
        <v>16.5</v>
      </c>
      <c r="G709" s="181"/>
      <c r="H709" s="181">
        <f t="shared" si="446"/>
        <v>16.5</v>
      </c>
      <c r="I709" s="181">
        <f t="shared" si="446"/>
        <v>16.5</v>
      </c>
      <c r="J709" s="181">
        <f t="shared" si="446"/>
        <v>0</v>
      </c>
      <c r="K709" s="181">
        <f t="shared" si="446"/>
        <v>0</v>
      </c>
      <c r="L709" s="181">
        <f t="shared" si="444"/>
        <v>0</v>
      </c>
      <c r="M709" s="181"/>
      <c r="N709" s="236">
        <f t="shared" si="445"/>
        <v>0</v>
      </c>
    </row>
    <row r="710" spans="1:14" ht="25.5" x14ac:dyDescent="0.25">
      <c r="A710" s="180"/>
      <c r="B710" s="27"/>
      <c r="C710" s="71" t="s">
        <v>144</v>
      </c>
      <c r="D710" s="7"/>
      <c r="E710" s="72" t="s">
        <v>145</v>
      </c>
      <c r="F710" s="29">
        <f t="shared" si="446"/>
        <v>16.5</v>
      </c>
      <c r="G710" s="29"/>
      <c r="H710" s="29">
        <f t="shared" si="446"/>
        <v>16.5</v>
      </c>
      <c r="I710" s="29">
        <f t="shared" si="446"/>
        <v>16.5</v>
      </c>
      <c r="J710" s="29">
        <f t="shared" si="446"/>
        <v>0</v>
      </c>
      <c r="K710" s="29">
        <f t="shared" si="446"/>
        <v>0</v>
      </c>
      <c r="L710" s="29">
        <f t="shared" si="444"/>
        <v>0</v>
      </c>
      <c r="M710" s="29"/>
      <c r="N710" s="236">
        <f t="shared" si="445"/>
        <v>0</v>
      </c>
    </row>
    <row r="711" spans="1:14" ht="25.5" x14ac:dyDescent="0.25">
      <c r="A711" s="180"/>
      <c r="B711" s="27"/>
      <c r="C711" s="89" t="s">
        <v>146</v>
      </c>
      <c r="D711" s="27"/>
      <c r="E711" s="28" t="s">
        <v>147</v>
      </c>
      <c r="F711" s="29">
        <f t="shared" si="446"/>
        <v>16.5</v>
      </c>
      <c r="G711" s="29"/>
      <c r="H711" s="29">
        <f t="shared" si="446"/>
        <v>16.5</v>
      </c>
      <c r="I711" s="29">
        <f t="shared" si="446"/>
        <v>16.5</v>
      </c>
      <c r="J711" s="29">
        <f t="shared" si="446"/>
        <v>0</v>
      </c>
      <c r="K711" s="29">
        <f t="shared" si="446"/>
        <v>0</v>
      </c>
      <c r="L711" s="29">
        <f t="shared" si="444"/>
        <v>0</v>
      </c>
      <c r="M711" s="29"/>
      <c r="N711" s="236">
        <f t="shared" si="445"/>
        <v>0</v>
      </c>
    </row>
    <row r="712" spans="1:14" ht="25.5" x14ac:dyDescent="0.25">
      <c r="A712" s="180"/>
      <c r="B712" s="27"/>
      <c r="C712" s="89"/>
      <c r="D712" s="27" t="s">
        <v>53</v>
      </c>
      <c r="E712" s="28" t="s">
        <v>54</v>
      </c>
      <c r="F712" s="29">
        <v>16.5</v>
      </c>
      <c r="G712" s="29"/>
      <c r="H712" s="29">
        <v>16.5</v>
      </c>
      <c r="I712" s="29">
        <v>16.5</v>
      </c>
      <c r="J712" s="29">
        <v>0</v>
      </c>
      <c r="K712" s="29">
        <v>0</v>
      </c>
      <c r="L712" s="29">
        <f t="shared" si="444"/>
        <v>0</v>
      </c>
      <c r="M712" s="29"/>
      <c r="N712" s="236">
        <f t="shared" si="445"/>
        <v>0</v>
      </c>
    </row>
    <row r="713" spans="1:14" x14ac:dyDescent="0.25">
      <c r="A713" s="180"/>
      <c r="B713" s="7" t="s">
        <v>496</v>
      </c>
      <c r="C713" s="71"/>
      <c r="D713" s="70"/>
      <c r="E713" s="72" t="s">
        <v>497</v>
      </c>
      <c r="F713" s="73">
        <f t="shared" ref="F713:K719" si="447">F714</f>
        <v>1.5</v>
      </c>
      <c r="G713" s="73"/>
      <c r="H713" s="73">
        <f t="shared" si="447"/>
        <v>1.5</v>
      </c>
      <c r="I713" s="244">
        <f t="shared" si="447"/>
        <v>1.5</v>
      </c>
      <c r="J713" s="73">
        <f t="shared" si="447"/>
        <v>0</v>
      </c>
      <c r="K713" s="73">
        <f t="shared" si="447"/>
        <v>0</v>
      </c>
      <c r="L713" s="73">
        <f t="shared" si="444"/>
        <v>0</v>
      </c>
      <c r="M713" s="73"/>
      <c r="N713" s="236">
        <f t="shared" si="445"/>
        <v>0</v>
      </c>
    </row>
    <row r="714" spans="1:14" ht="25.5" x14ac:dyDescent="0.25">
      <c r="A714" s="180"/>
      <c r="B714" s="7" t="s">
        <v>507</v>
      </c>
      <c r="C714" s="71"/>
      <c r="D714" s="7"/>
      <c r="E714" s="74" t="s">
        <v>508</v>
      </c>
      <c r="F714" s="73">
        <f t="shared" si="447"/>
        <v>1.5</v>
      </c>
      <c r="G714" s="73"/>
      <c r="H714" s="73">
        <f t="shared" si="447"/>
        <v>1.5</v>
      </c>
      <c r="I714" s="73">
        <f t="shared" si="447"/>
        <v>1.5</v>
      </c>
      <c r="J714" s="73">
        <f t="shared" si="447"/>
        <v>0</v>
      </c>
      <c r="K714" s="73">
        <f t="shared" si="447"/>
        <v>0</v>
      </c>
      <c r="L714" s="73">
        <f t="shared" si="444"/>
        <v>0</v>
      </c>
      <c r="M714" s="73"/>
      <c r="N714" s="236">
        <f t="shared" si="445"/>
        <v>0</v>
      </c>
    </row>
    <row r="715" spans="1:14" ht="25.5" x14ac:dyDescent="0.25">
      <c r="A715" s="180"/>
      <c r="B715" s="7"/>
      <c r="C715" s="71" t="s">
        <v>6</v>
      </c>
      <c r="D715" s="70"/>
      <c r="E715" s="74" t="s">
        <v>7</v>
      </c>
      <c r="F715" s="29">
        <f t="shared" si="447"/>
        <v>1.5</v>
      </c>
      <c r="G715" s="29"/>
      <c r="H715" s="29">
        <f t="shared" si="447"/>
        <v>1.5</v>
      </c>
      <c r="I715" s="29">
        <f t="shared" si="447"/>
        <v>1.5</v>
      </c>
      <c r="J715" s="29">
        <f t="shared" si="447"/>
        <v>0</v>
      </c>
      <c r="K715" s="29">
        <f t="shared" si="447"/>
        <v>0</v>
      </c>
      <c r="L715" s="29">
        <f t="shared" si="444"/>
        <v>0</v>
      </c>
      <c r="M715" s="29"/>
      <c r="N715" s="236">
        <f t="shared" si="445"/>
        <v>0</v>
      </c>
    </row>
    <row r="716" spans="1:14" ht="26.25" x14ac:dyDescent="0.25">
      <c r="A716" s="75"/>
      <c r="B716" s="76"/>
      <c r="C716" s="77" t="s">
        <v>217</v>
      </c>
      <c r="D716" s="76"/>
      <c r="E716" s="5" t="s">
        <v>404</v>
      </c>
      <c r="F716" s="79">
        <f t="shared" si="447"/>
        <v>1.5</v>
      </c>
      <c r="G716" s="79"/>
      <c r="H716" s="79">
        <f t="shared" si="447"/>
        <v>1.5</v>
      </c>
      <c r="I716" s="79">
        <f t="shared" si="447"/>
        <v>1.5</v>
      </c>
      <c r="J716" s="79">
        <f t="shared" si="447"/>
        <v>0</v>
      </c>
      <c r="K716" s="79">
        <f t="shared" si="447"/>
        <v>0</v>
      </c>
      <c r="L716" s="79">
        <f t="shared" si="444"/>
        <v>0</v>
      </c>
      <c r="M716" s="79"/>
      <c r="N716" s="236">
        <f t="shared" si="445"/>
        <v>0</v>
      </c>
    </row>
    <row r="717" spans="1:14" ht="26.25" x14ac:dyDescent="0.25">
      <c r="A717" s="135"/>
      <c r="B717" s="147"/>
      <c r="C717" s="148" t="s">
        <v>218</v>
      </c>
      <c r="D717" s="167"/>
      <c r="E717" s="111" t="s">
        <v>509</v>
      </c>
      <c r="F717" s="150">
        <f t="shared" si="447"/>
        <v>1.5</v>
      </c>
      <c r="G717" s="150"/>
      <c r="H717" s="150">
        <f t="shared" si="447"/>
        <v>1.5</v>
      </c>
      <c r="I717" s="150">
        <f t="shared" si="447"/>
        <v>1.5</v>
      </c>
      <c r="J717" s="150">
        <f t="shared" si="447"/>
        <v>0</v>
      </c>
      <c r="K717" s="150">
        <f t="shared" si="447"/>
        <v>0</v>
      </c>
      <c r="L717" s="150">
        <f t="shared" si="444"/>
        <v>0</v>
      </c>
      <c r="M717" s="150"/>
      <c r="N717" s="236">
        <f t="shared" si="445"/>
        <v>0</v>
      </c>
    </row>
    <row r="718" spans="1:14" ht="26.25" x14ac:dyDescent="0.25">
      <c r="A718" s="33"/>
      <c r="B718" s="33"/>
      <c r="C718" s="86" t="s">
        <v>219</v>
      </c>
      <c r="D718" s="96"/>
      <c r="E718" s="113" t="s">
        <v>411</v>
      </c>
      <c r="F718" s="88">
        <f t="shared" si="447"/>
        <v>1.5</v>
      </c>
      <c r="G718" s="88"/>
      <c r="H718" s="88">
        <f t="shared" si="447"/>
        <v>1.5</v>
      </c>
      <c r="I718" s="88">
        <f t="shared" si="447"/>
        <v>1.5</v>
      </c>
      <c r="J718" s="88">
        <f t="shared" si="447"/>
        <v>0</v>
      </c>
      <c r="K718" s="88">
        <f t="shared" si="447"/>
        <v>0</v>
      </c>
      <c r="L718" s="88">
        <f t="shared" si="444"/>
        <v>0</v>
      </c>
      <c r="M718" s="88"/>
      <c r="N718" s="236">
        <f t="shared" si="445"/>
        <v>0</v>
      </c>
    </row>
    <row r="719" spans="1:14" ht="39" x14ac:dyDescent="0.25">
      <c r="A719" s="180"/>
      <c r="B719" s="7"/>
      <c r="C719" s="89" t="s">
        <v>220</v>
      </c>
      <c r="D719" s="27"/>
      <c r="E719" s="26" t="s">
        <v>376</v>
      </c>
      <c r="F719" s="29">
        <f t="shared" si="447"/>
        <v>1.5</v>
      </c>
      <c r="G719" s="29"/>
      <c r="H719" s="29">
        <f t="shared" si="447"/>
        <v>1.5</v>
      </c>
      <c r="I719" s="29">
        <f t="shared" si="447"/>
        <v>1.5</v>
      </c>
      <c r="J719" s="29">
        <f t="shared" si="447"/>
        <v>0</v>
      </c>
      <c r="K719" s="29">
        <f t="shared" si="447"/>
        <v>0</v>
      </c>
      <c r="L719" s="29">
        <f t="shared" si="444"/>
        <v>0</v>
      </c>
      <c r="M719" s="29"/>
      <c r="N719" s="236">
        <f t="shared" si="445"/>
        <v>0</v>
      </c>
    </row>
    <row r="720" spans="1:14" ht="25.5" x14ac:dyDescent="0.25">
      <c r="A720" s="180"/>
      <c r="B720" s="7"/>
      <c r="C720" s="71"/>
      <c r="D720" s="27" t="s">
        <v>53</v>
      </c>
      <c r="E720" s="28" t="s">
        <v>14</v>
      </c>
      <c r="F720" s="29">
        <v>1.5</v>
      </c>
      <c r="G720" s="29"/>
      <c r="H720" s="29">
        <v>1.5</v>
      </c>
      <c r="I720" s="29">
        <v>1.5</v>
      </c>
      <c r="J720" s="29">
        <v>0</v>
      </c>
      <c r="K720" s="29">
        <v>0</v>
      </c>
      <c r="L720" s="29">
        <f t="shared" si="444"/>
        <v>0</v>
      </c>
      <c r="M720" s="29"/>
      <c r="N720" s="236">
        <f t="shared" si="445"/>
        <v>0</v>
      </c>
    </row>
    <row r="721" spans="1:14" x14ac:dyDescent="0.25">
      <c r="A721" s="178"/>
      <c r="B721" s="7" t="s">
        <v>544</v>
      </c>
      <c r="C721" s="71"/>
      <c r="D721" s="70"/>
      <c r="E721" s="72" t="s">
        <v>545</v>
      </c>
      <c r="F721" s="138" t="e">
        <f t="shared" ref="F721:K721" si="448">F722+F732</f>
        <v>#REF!</v>
      </c>
      <c r="G721" s="138">
        <f t="shared" si="448"/>
        <v>0</v>
      </c>
      <c r="H721" s="138">
        <f t="shared" si="448"/>
        <v>17893.300000000003</v>
      </c>
      <c r="I721" s="138">
        <f t="shared" si="448"/>
        <v>17893.300000000003</v>
      </c>
      <c r="J721" s="138">
        <f t="shared" si="448"/>
        <v>11063.3</v>
      </c>
      <c r="K721" s="138">
        <f t="shared" si="448"/>
        <v>11063.3</v>
      </c>
      <c r="L721" s="138">
        <f t="shared" si="444"/>
        <v>61.829288057541078</v>
      </c>
      <c r="M721" s="138">
        <f t="shared" ref="M721:M768" si="449">K721/J721*100</f>
        <v>100</v>
      </c>
      <c r="N721" s="236">
        <f t="shared" si="445"/>
        <v>0</v>
      </c>
    </row>
    <row r="722" spans="1:14" x14ac:dyDescent="0.25">
      <c r="A722" s="178"/>
      <c r="B722" s="7" t="s">
        <v>576</v>
      </c>
      <c r="C722" s="71"/>
      <c r="D722" s="70"/>
      <c r="E722" s="72" t="s">
        <v>577</v>
      </c>
      <c r="F722" s="138" t="e">
        <f t="shared" ref="F722:K724" si="450">F723</f>
        <v>#REF!</v>
      </c>
      <c r="G722" s="138">
        <f t="shared" si="450"/>
        <v>0</v>
      </c>
      <c r="H722" s="138">
        <f t="shared" si="450"/>
        <v>17558.300000000003</v>
      </c>
      <c r="I722" s="138">
        <f t="shared" si="450"/>
        <v>17558.300000000003</v>
      </c>
      <c r="J722" s="138">
        <f t="shared" si="450"/>
        <v>10758.3</v>
      </c>
      <c r="K722" s="138">
        <f t="shared" si="450"/>
        <v>10758.3</v>
      </c>
      <c r="L722" s="138">
        <f t="shared" si="444"/>
        <v>61.271877117944207</v>
      </c>
      <c r="M722" s="138">
        <f t="shared" si="449"/>
        <v>100</v>
      </c>
      <c r="N722" s="236">
        <f t="shared" si="445"/>
        <v>0</v>
      </c>
    </row>
    <row r="723" spans="1:14" ht="25.5" x14ac:dyDescent="0.25">
      <c r="A723" s="178"/>
      <c r="B723" s="7"/>
      <c r="C723" s="71" t="s">
        <v>6</v>
      </c>
      <c r="D723" s="7"/>
      <c r="E723" s="74" t="s">
        <v>7</v>
      </c>
      <c r="F723" s="138" t="e">
        <f t="shared" si="450"/>
        <v>#REF!</v>
      </c>
      <c r="G723" s="138">
        <f t="shared" si="450"/>
        <v>0</v>
      </c>
      <c r="H723" s="138">
        <f t="shared" si="450"/>
        <v>17558.300000000003</v>
      </c>
      <c r="I723" s="138">
        <f t="shared" si="450"/>
        <v>17558.300000000003</v>
      </c>
      <c r="J723" s="138">
        <f t="shared" si="450"/>
        <v>10758.3</v>
      </c>
      <c r="K723" s="138">
        <f t="shared" si="450"/>
        <v>10758.3</v>
      </c>
      <c r="L723" s="138">
        <f t="shared" si="444"/>
        <v>61.271877117944207</v>
      </c>
      <c r="M723" s="138">
        <f t="shared" si="449"/>
        <v>100</v>
      </c>
      <c r="N723" s="236">
        <f t="shared" si="445"/>
        <v>0</v>
      </c>
    </row>
    <row r="724" spans="1:14" ht="25.5" x14ac:dyDescent="0.25">
      <c r="A724" s="101"/>
      <c r="B724" s="76"/>
      <c r="C724" s="77" t="s">
        <v>169</v>
      </c>
      <c r="D724" s="76"/>
      <c r="E724" s="78" t="s">
        <v>170</v>
      </c>
      <c r="F724" s="79" t="e">
        <f t="shared" si="450"/>
        <v>#REF!</v>
      </c>
      <c r="G724" s="79">
        <f t="shared" si="450"/>
        <v>0</v>
      </c>
      <c r="H724" s="79">
        <f t="shared" si="450"/>
        <v>17558.300000000003</v>
      </c>
      <c r="I724" s="79">
        <f t="shared" si="450"/>
        <v>17558.300000000003</v>
      </c>
      <c r="J724" s="79">
        <f t="shared" si="450"/>
        <v>10758.3</v>
      </c>
      <c r="K724" s="79">
        <f t="shared" si="450"/>
        <v>10758.3</v>
      </c>
      <c r="L724" s="79">
        <f t="shared" si="444"/>
        <v>61.271877117944207</v>
      </c>
      <c r="M724" s="79">
        <f t="shared" si="449"/>
        <v>100</v>
      </c>
      <c r="N724" s="236">
        <f t="shared" si="445"/>
        <v>0</v>
      </c>
    </row>
    <row r="725" spans="1:14" ht="25.5" x14ac:dyDescent="0.25">
      <c r="A725" s="135"/>
      <c r="B725" s="147"/>
      <c r="C725" s="148" t="s">
        <v>171</v>
      </c>
      <c r="D725" s="147"/>
      <c r="E725" s="149" t="s">
        <v>172</v>
      </c>
      <c r="F725" s="150" t="e">
        <f>F726+F729</f>
        <v>#REF!</v>
      </c>
      <c r="G725" s="150">
        <f>G726+G729</f>
        <v>0</v>
      </c>
      <c r="H725" s="150">
        <f>H726+H729</f>
        <v>17558.300000000003</v>
      </c>
      <c r="I725" s="150">
        <f t="shared" ref="I725:K725" si="451">I726+I729</f>
        <v>17558.300000000003</v>
      </c>
      <c r="J725" s="150">
        <f t="shared" si="451"/>
        <v>10758.3</v>
      </c>
      <c r="K725" s="150">
        <f t="shared" si="451"/>
        <v>10758.3</v>
      </c>
      <c r="L725" s="150">
        <f t="shared" si="444"/>
        <v>61.271877117944207</v>
      </c>
      <c r="M725" s="150">
        <f t="shared" si="449"/>
        <v>100</v>
      </c>
      <c r="N725" s="236">
        <f t="shared" si="445"/>
        <v>0</v>
      </c>
    </row>
    <row r="726" spans="1:14" ht="25.5" x14ac:dyDescent="0.25">
      <c r="A726" s="85"/>
      <c r="B726" s="33"/>
      <c r="C726" s="86" t="s">
        <v>182</v>
      </c>
      <c r="D726" s="33"/>
      <c r="E726" s="94" t="s">
        <v>183</v>
      </c>
      <c r="F726" s="88">
        <f t="shared" ref="F726:K727" si="452">F727</f>
        <v>17154.900000000001</v>
      </c>
      <c r="G726" s="88">
        <f t="shared" si="452"/>
        <v>0</v>
      </c>
      <c r="H726" s="88">
        <f t="shared" si="452"/>
        <v>17154.900000000001</v>
      </c>
      <c r="I726" s="88">
        <f t="shared" si="452"/>
        <v>17154.900000000001</v>
      </c>
      <c r="J726" s="88">
        <f t="shared" si="452"/>
        <v>10354.9</v>
      </c>
      <c r="K726" s="88">
        <f t="shared" si="452"/>
        <v>10354.9</v>
      </c>
      <c r="L726" s="88">
        <f t="shared" si="444"/>
        <v>60.361179604661054</v>
      </c>
      <c r="M726" s="88">
        <f t="shared" si="449"/>
        <v>100</v>
      </c>
      <c r="N726" s="236">
        <f t="shared" si="445"/>
        <v>0</v>
      </c>
    </row>
    <row r="727" spans="1:14" ht="25.5" x14ac:dyDescent="0.25">
      <c r="A727" s="180"/>
      <c r="B727" s="27"/>
      <c r="C727" s="89" t="s">
        <v>184</v>
      </c>
      <c r="D727" s="27"/>
      <c r="E727" s="105" t="s">
        <v>176</v>
      </c>
      <c r="F727" s="29">
        <f t="shared" si="452"/>
        <v>17154.900000000001</v>
      </c>
      <c r="G727" s="29">
        <f t="shared" si="452"/>
        <v>0</v>
      </c>
      <c r="H727" s="29">
        <f t="shared" si="452"/>
        <v>17154.900000000001</v>
      </c>
      <c r="I727" s="29">
        <f t="shared" si="452"/>
        <v>17154.900000000001</v>
      </c>
      <c r="J727" s="29">
        <f t="shared" si="452"/>
        <v>10354.9</v>
      </c>
      <c r="K727" s="29">
        <f t="shared" si="452"/>
        <v>10354.9</v>
      </c>
      <c r="L727" s="29">
        <f t="shared" si="444"/>
        <v>60.361179604661054</v>
      </c>
      <c r="M727" s="29">
        <f t="shared" si="449"/>
        <v>100</v>
      </c>
      <c r="N727" s="236">
        <f t="shared" si="445"/>
        <v>0</v>
      </c>
    </row>
    <row r="728" spans="1:14" ht="25.5" x14ac:dyDescent="0.25">
      <c r="A728" s="180"/>
      <c r="B728" s="27"/>
      <c r="C728" s="89"/>
      <c r="D728" s="27" t="s">
        <v>53</v>
      </c>
      <c r="E728" s="28" t="s">
        <v>54</v>
      </c>
      <c r="F728" s="29">
        <v>17154.900000000001</v>
      </c>
      <c r="G728" s="29"/>
      <c r="H728" s="29">
        <f>SUM(F728:G728)</f>
        <v>17154.900000000001</v>
      </c>
      <c r="I728" s="29">
        <f t="shared" ref="I728" si="453">SUM(G728:H728)</f>
        <v>17154.900000000001</v>
      </c>
      <c r="J728" s="29">
        <v>10354.9</v>
      </c>
      <c r="K728" s="29">
        <v>10354.9</v>
      </c>
      <c r="L728" s="29">
        <f t="shared" si="444"/>
        <v>60.361179604661054</v>
      </c>
      <c r="M728" s="29">
        <f t="shared" si="449"/>
        <v>100</v>
      </c>
      <c r="N728" s="236">
        <f t="shared" si="445"/>
        <v>0</v>
      </c>
    </row>
    <row r="729" spans="1:14" ht="67.5" customHeight="1" x14ac:dyDescent="0.25">
      <c r="A729" s="85"/>
      <c r="B729" s="96"/>
      <c r="C729" s="86" t="s">
        <v>195</v>
      </c>
      <c r="D729" s="33"/>
      <c r="E729" s="35" t="s">
        <v>196</v>
      </c>
      <c r="F729" s="97" t="e">
        <f>#REF!+F730</f>
        <v>#REF!</v>
      </c>
      <c r="G729" s="97">
        <f>G730</f>
        <v>0</v>
      </c>
      <c r="H729" s="97">
        <f>H730</f>
        <v>403.4</v>
      </c>
      <c r="I729" s="97">
        <f>I730</f>
        <v>403.4</v>
      </c>
      <c r="J729" s="97">
        <f t="shared" ref="J729:K729" si="454">J730</f>
        <v>403.4</v>
      </c>
      <c r="K729" s="97">
        <f t="shared" si="454"/>
        <v>403.4</v>
      </c>
      <c r="L729" s="97">
        <f t="shared" si="444"/>
        <v>100</v>
      </c>
      <c r="M729" s="97">
        <f t="shared" si="449"/>
        <v>100</v>
      </c>
      <c r="N729" s="236">
        <f t="shared" si="445"/>
        <v>0</v>
      </c>
    </row>
    <row r="730" spans="1:14" s="39" customFormat="1" ht="26.25" x14ac:dyDescent="0.25">
      <c r="A730" s="180"/>
      <c r="B730" s="9"/>
      <c r="C730" s="31" t="s">
        <v>708</v>
      </c>
      <c r="D730" s="31"/>
      <c r="E730" s="26" t="s">
        <v>717</v>
      </c>
      <c r="F730" s="8">
        <f>F731</f>
        <v>403.4</v>
      </c>
      <c r="G730" s="8"/>
      <c r="H730" s="8">
        <f>H731</f>
        <v>403.4</v>
      </c>
      <c r="I730" s="8">
        <f t="shared" ref="I730:K730" si="455">I731</f>
        <v>403.4</v>
      </c>
      <c r="J730" s="8">
        <f t="shared" si="455"/>
        <v>403.4</v>
      </c>
      <c r="K730" s="8">
        <f t="shared" si="455"/>
        <v>403.4</v>
      </c>
      <c r="L730" s="8">
        <f t="shared" si="444"/>
        <v>100</v>
      </c>
      <c r="M730" s="8">
        <f t="shared" si="449"/>
        <v>100</v>
      </c>
      <c r="N730" s="236">
        <f t="shared" si="445"/>
        <v>0</v>
      </c>
    </row>
    <row r="731" spans="1:14" s="39" customFormat="1" ht="26.25" x14ac:dyDescent="0.25">
      <c r="A731" s="180"/>
      <c r="B731" s="9"/>
      <c r="C731" s="32"/>
      <c r="D731" s="31" t="s">
        <v>53</v>
      </c>
      <c r="E731" s="26" t="s">
        <v>54</v>
      </c>
      <c r="F731" s="8">
        <v>403.4</v>
      </c>
      <c r="G731" s="8"/>
      <c r="H731" s="8">
        <v>403.4</v>
      </c>
      <c r="I731" s="8">
        <v>403.4</v>
      </c>
      <c r="J731" s="8">
        <v>403.4</v>
      </c>
      <c r="K731" s="8">
        <v>403.4</v>
      </c>
      <c r="L731" s="8">
        <f t="shared" si="444"/>
        <v>100</v>
      </c>
      <c r="M731" s="8">
        <f t="shared" si="449"/>
        <v>100</v>
      </c>
      <c r="N731" s="236">
        <f t="shared" si="445"/>
        <v>0</v>
      </c>
    </row>
    <row r="732" spans="1:14" x14ac:dyDescent="0.25">
      <c r="A732" s="180"/>
      <c r="B732" s="7" t="s">
        <v>579</v>
      </c>
      <c r="C732" s="71"/>
      <c r="D732" s="7"/>
      <c r="E732" s="72" t="s">
        <v>580</v>
      </c>
      <c r="F732" s="73">
        <f t="shared" ref="F732:K732" si="456">F733</f>
        <v>335</v>
      </c>
      <c r="G732" s="73">
        <f t="shared" si="456"/>
        <v>0</v>
      </c>
      <c r="H732" s="73">
        <f t="shared" si="456"/>
        <v>335</v>
      </c>
      <c r="I732" s="73">
        <f t="shared" si="456"/>
        <v>335</v>
      </c>
      <c r="J732" s="73">
        <f t="shared" si="456"/>
        <v>305</v>
      </c>
      <c r="K732" s="73">
        <f t="shared" si="456"/>
        <v>305</v>
      </c>
      <c r="L732" s="73">
        <f t="shared" si="444"/>
        <v>91.044776119402982</v>
      </c>
      <c r="M732" s="73">
        <f t="shared" si="449"/>
        <v>100</v>
      </c>
      <c r="N732" s="236">
        <f t="shared" si="445"/>
        <v>0</v>
      </c>
    </row>
    <row r="733" spans="1:14" ht="25.5" x14ac:dyDescent="0.25">
      <c r="A733" s="180"/>
      <c r="B733" s="7"/>
      <c r="C733" s="71" t="s">
        <v>6</v>
      </c>
      <c r="D733" s="7"/>
      <c r="E733" s="74" t="s">
        <v>7</v>
      </c>
      <c r="F733" s="73">
        <f t="shared" ref="F733:H733" si="457">F734+F739</f>
        <v>335</v>
      </c>
      <c r="G733" s="73">
        <f t="shared" si="457"/>
        <v>0</v>
      </c>
      <c r="H733" s="73">
        <f t="shared" si="457"/>
        <v>335</v>
      </c>
      <c r="I733" s="73">
        <f t="shared" ref="I733:K733" si="458">I734+I739</f>
        <v>335</v>
      </c>
      <c r="J733" s="73">
        <f t="shared" si="458"/>
        <v>305</v>
      </c>
      <c r="K733" s="73">
        <f t="shared" si="458"/>
        <v>305</v>
      </c>
      <c r="L733" s="73">
        <f t="shared" si="444"/>
        <v>91.044776119402982</v>
      </c>
      <c r="M733" s="73">
        <f t="shared" si="449"/>
        <v>100</v>
      </c>
      <c r="N733" s="236">
        <f t="shared" si="445"/>
        <v>0</v>
      </c>
    </row>
    <row r="734" spans="1:14" ht="25.5" x14ac:dyDescent="0.25">
      <c r="A734" s="101"/>
      <c r="B734" s="76"/>
      <c r="C734" s="77" t="s">
        <v>46</v>
      </c>
      <c r="D734" s="76"/>
      <c r="E734" s="78" t="s">
        <v>47</v>
      </c>
      <c r="F734" s="79">
        <f t="shared" ref="F734:K737" si="459">F735</f>
        <v>120</v>
      </c>
      <c r="G734" s="79">
        <f t="shared" si="459"/>
        <v>0</v>
      </c>
      <c r="H734" s="79">
        <f t="shared" si="459"/>
        <v>120</v>
      </c>
      <c r="I734" s="79">
        <f t="shared" si="459"/>
        <v>120</v>
      </c>
      <c r="J734" s="79">
        <f t="shared" si="459"/>
        <v>120</v>
      </c>
      <c r="K734" s="79">
        <f t="shared" si="459"/>
        <v>120</v>
      </c>
      <c r="L734" s="79">
        <f t="shared" si="444"/>
        <v>100</v>
      </c>
      <c r="M734" s="79">
        <f t="shared" si="449"/>
        <v>100</v>
      </c>
      <c r="N734" s="236">
        <f t="shared" si="445"/>
        <v>0</v>
      </c>
    </row>
    <row r="735" spans="1:14" x14ac:dyDescent="0.25">
      <c r="A735" s="170"/>
      <c r="B735" s="147"/>
      <c r="C735" s="148" t="s">
        <v>101</v>
      </c>
      <c r="D735" s="147"/>
      <c r="E735" s="133" t="s">
        <v>102</v>
      </c>
      <c r="F735" s="150">
        <f t="shared" si="459"/>
        <v>120</v>
      </c>
      <c r="G735" s="150">
        <f t="shared" si="459"/>
        <v>0</v>
      </c>
      <c r="H735" s="150">
        <f t="shared" si="459"/>
        <v>120</v>
      </c>
      <c r="I735" s="150">
        <f t="shared" si="459"/>
        <v>120</v>
      </c>
      <c r="J735" s="150">
        <f t="shared" si="459"/>
        <v>120</v>
      </c>
      <c r="K735" s="150">
        <f t="shared" si="459"/>
        <v>120</v>
      </c>
      <c r="L735" s="150">
        <f t="shared" si="444"/>
        <v>100</v>
      </c>
      <c r="M735" s="150">
        <f t="shared" si="449"/>
        <v>100</v>
      </c>
      <c r="N735" s="236">
        <f t="shared" si="445"/>
        <v>0</v>
      </c>
    </row>
    <row r="736" spans="1:14" ht="25.5" x14ac:dyDescent="0.25">
      <c r="A736" s="95"/>
      <c r="B736" s="33"/>
      <c r="C736" s="86" t="s">
        <v>103</v>
      </c>
      <c r="D736" s="33"/>
      <c r="E736" s="87" t="s">
        <v>104</v>
      </c>
      <c r="F736" s="88">
        <f>F737</f>
        <v>120</v>
      </c>
      <c r="G736" s="88">
        <f t="shared" si="459"/>
        <v>0</v>
      </c>
      <c r="H736" s="88">
        <f t="shared" si="459"/>
        <v>120</v>
      </c>
      <c r="I736" s="88">
        <f t="shared" si="459"/>
        <v>120</v>
      </c>
      <c r="J736" s="88">
        <f t="shared" si="459"/>
        <v>120</v>
      </c>
      <c r="K736" s="88">
        <f t="shared" si="459"/>
        <v>120</v>
      </c>
      <c r="L736" s="88">
        <f t="shared" si="444"/>
        <v>100</v>
      </c>
      <c r="M736" s="88">
        <f t="shared" si="449"/>
        <v>100</v>
      </c>
      <c r="N736" s="236">
        <f t="shared" si="445"/>
        <v>0</v>
      </c>
    </row>
    <row r="737" spans="1:14" ht="26.25" x14ac:dyDescent="0.25">
      <c r="A737" s="178"/>
      <c r="B737" s="7"/>
      <c r="C737" s="46" t="s">
        <v>741</v>
      </c>
      <c r="D737" s="27"/>
      <c r="E737" s="48" t="s">
        <v>740</v>
      </c>
      <c r="F737" s="29">
        <v>120</v>
      </c>
      <c r="G737" s="29"/>
      <c r="H737" s="29">
        <f t="shared" si="459"/>
        <v>120</v>
      </c>
      <c r="I737" s="29">
        <f t="shared" si="459"/>
        <v>120</v>
      </c>
      <c r="J737" s="29">
        <f t="shared" si="459"/>
        <v>120</v>
      </c>
      <c r="K737" s="29">
        <f t="shared" si="459"/>
        <v>120</v>
      </c>
      <c r="L737" s="29">
        <f t="shared" si="444"/>
        <v>100</v>
      </c>
      <c r="M737" s="29">
        <f t="shared" si="449"/>
        <v>100</v>
      </c>
      <c r="N737" s="236">
        <f t="shared" si="445"/>
        <v>0</v>
      </c>
    </row>
    <row r="738" spans="1:14" ht="25.5" x14ac:dyDescent="0.25">
      <c r="A738" s="178"/>
      <c r="B738" s="7"/>
      <c r="C738" s="89"/>
      <c r="D738" s="27" t="s">
        <v>53</v>
      </c>
      <c r="E738" s="28" t="s">
        <v>54</v>
      </c>
      <c r="F738" s="29">
        <v>120</v>
      </c>
      <c r="G738" s="29"/>
      <c r="H738" s="29">
        <v>120</v>
      </c>
      <c r="I738" s="29">
        <v>120</v>
      </c>
      <c r="J738" s="29">
        <v>120</v>
      </c>
      <c r="K738" s="29">
        <v>120</v>
      </c>
      <c r="L738" s="29">
        <f t="shared" si="444"/>
        <v>100</v>
      </c>
      <c r="M738" s="29">
        <f t="shared" si="449"/>
        <v>100</v>
      </c>
      <c r="N738" s="236">
        <f t="shared" si="445"/>
        <v>0</v>
      </c>
    </row>
    <row r="739" spans="1:14" ht="25.5" x14ac:dyDescent="0.25">
      <c r="A739" s="101"/>
      <c r="B739" s="76"/>
      <c r="C739" s="77" t="s">
        <v>169</v>
      </c>
      <c r="D739" s="76"/>
      <c r="E739" s="78" t="s">
        <v>170</v>
      </c>
      <c r="F739" s="79">
        <f t="shared" ref="F739:K742" si="460">F740</f>
        <v>215</v>
      </c>
      <c r="G739" s="79">
        <f t="shared" si="460"/>
        <v>0</v>
      </c>
      <c r="H739" s="79">
        <f t="shared" si="460"/>
        <v>215</v>
      </c>
      <c r="I739" s="79">
        <f t="shared" si="460"/>
        <v>215</v>
      </c>
      <c r="J739" s="79">
        <f t="shared" si="460"/>
        <v>185</v>
      </c>
      <c r="K739" s="79">
        <f t="shared" si="460"/>
        <v>185</v>
      </c>
      <c r="L739" s="79">
        <f t="shared" si="444"/>
        <v>86.04651162790698</v>
      </c>
      <c r="M739" s="79">
        <f t="shared" si="449"/>
        <v>100</v>
      </c>
      <c r="N739" s="236">
        <f t="shared" si="445"/>
        <v>0</v>
      </c>
    </row>
    <row r="740" spans="1:14" ht="12.75" customHeight="1" x14ac:dyDescent="0.25">
      <c r="A740" s="135"/>
      <c r="B740" s="128"/>
      <c r="C740" s="129" t="s">
        <v>199</v>
      </c>
      <c r="D740" s="128"/>
      <c r="E740" s="130" t="s">
        <v>200</v>
      </c>
      <c r="F740" s="172">
        <f>F741+F744</f>
        <v>215</v>
      </c>
      <c r="G740" s="172">
        <f>G741+G744</f>
        <v>0</v>
      </c>
      <c r="H740" s="172">
        <f>H741+H744</f>
        <v>215</v>
      </c>
      <c r="I740" s="172">
        <f t="shared" ref="I740:K740" si="461">I741+I744</f>
        <v>215</v>
      </c>
      <c r="J740" s="172">
        <f t="shared" si="461"/>
        <v>185</v>
      </c>
      <c r="K740" s="172">
        <f t="shared" si="461"/>
        <v>185</v>
      </c>
      <c r="L740" s="172">
        <f t="shared" si="444"/>
        <v>86.04651162790698</v>
      </c>
      <c r="M740" s="172">
        <f t="shared" si="449"/>
        <v>100</v>
      </c>
      <c r="N740" s="236">
        <f t="shared" si="445"/>
        <v>0</v>
      </c>
    </row>
    <row r="741" spans="1:14" ht="25.5" x14ac:dyDescent="0.25">
      <c r="A741" s="85"/>
      <c r="B741" s="33"/>
      <c r="C741" s="86" t="s">
        <v>201</v>
      </c>
      <c r="D741" s="33"/>
      <c r="E741" s="94" t="s">
        <v>591</v>
      </c>
      <c r="F741" s="91">
        <f t="shared" si="460"/>
        <v>72</v>
      </c>
      <c r="G741" s="91">
        <f t="shared" si="460"/>
        <v>0</v>
      </c>
      <c r="H741" s="91">
        <f t="shared" si="460"/>
        <v>72</v>
      </c>
      <c r="I741" s="91">
        <f t="shared" si="460"/>
        <v>72</v>
      </c>
      <c r="J741" s="91">
        <f t="shared" si="460"/>
        <v>42</v>
      </c>
      <c r="K741" s="91">
        <f t="shared" si="460"/>
        <v>42</v>
      </c>
      <c r="L741" s="91">
        <f t="shared" si="444"/>
        <v>58.333333333333336</v>
      </c>
      <c r="M741" s="91">
        <f t="shared" si="449"/>
        <v>100</v>
      </c>
      <c r="N741" s="236">
        <f t="shared" si="445"/>
        <v>0</v>
      </c>
    </row>
    <row r="742" spans="1:14" ht="89.25" x14ac:dyDescent="0.25">
      <c r="A742" s="180"/>
      <c r="B742" s="27"/>
      <c r="C742" s="89" t="s">
        <v>202</v>
      </c>
      <c r="D742" s="27"/>
      <c r="E742" s="28" t="s">
        <v>203</v>
      </c>
      <c r="F742" s="93">
        <f t="shared" si="460"/>
        <v>72</v>
      </c>
      <c r="G742" s="93">
        <f>G743</f>
        <v>0</v>
      </c>
      <c r="H742" s="93">
        <f t="shared" si="460"/>
        <v>72</v>
      </c>
      <c r="I742" s="93">
        <f t="shared" si="460"/>
        <v>72</v>
      </c>
      <c r="J742" s="93">
        <f t="shared" si="460"/>
        <v>42</v>
      </c>
      <c r="K742" s="93">
        <f t="shared" si="460"/>
        <v>42</v>
      </c>
      <c r="L742" s="93">
        <f t="shared" si="444"/>
        <v>58.333333333333336</v>
      </c>
      <c r="M742" s="93">
        <f t="shared" si="449"/>
        <v>100</v>
      </c>
      <c r="N742" s="236">
        <f t="shared" si="445"/>
        <v>0</v>
      </c>
    </row>
    <row r="743" spans="1:14" ht="25.5" x14ac:dyDescent="0.25">
      <c r="A743" s="10"/>
      <c r="B743" s="27"/>
      <c r="C743" s="89"/>
      <c r="D743" s="27" t="s">
        <v>53</v>
      </c>
      <c r="E743" s="28" t="s">
        <v>54</v>
      </c>
      <c r="F743" s="93">
        <v>72</v>
      </c>
      <c r="G743" s="93"/>
      <c r="H743" s="93">
        <f>SUM(F743:G743)</f>
        <v>72</v>
      </c>
      <c r="I743" s="93">
        <f t="shared" ref="I743" si="462">SUM(G743:H743)</f>
        <v>72</v>
      </c>
      <c r="J743" s="93">
        <v>42</v>
      </c>
      <c r="K743" s="93">
        <v>42</v>
      </c>
      <c r="L743" s="93">
        <f t="shared" si="444"/>
        <v>58.333333333333336</v>
      </c>
      <c r="M743" s="93">
        <f t="shared" si="449"/>
        <v>100</v>
      </c>
      <c r="N743" s="236">
        <f t="shared" si="445"/>
        <v>0</v>
      </c>
    </row>
    <row r="744" spans="1:14" x14ac:dyDescent="0.25">
      <c r="A744" s="10"/>
      <c r="B744" s="27"/>
      <c r="C744" s="27" t="s">
        <v>743</v>
      </c>
      <c r="D744" s="27"/>
      <c r="E744" s="28" t="s">
        <v>744</v>
      </c>
      <c r="F744" s="93">
        <f>F745</f>
        <v>143</v>
      </c>
      <c r="G744" s="93"/>
      <c r="H744" s="93">
        <f>H745</f>
        <v>143</v>
      </c>
      <c r="I744" s="93">
        <f t="shared" ref="I744:K744" si="463">I745</f>
        <v>143</v>
      </c>
      <c r="J744" s="93">
        <f t="shared" si="463"/>
        <v>143</v>
      </c>
      <c r="K744" s="93">
        <f t="shared" si="463"/>
        <v>143</v>
      </c>
      <c r="L744" s="93">
        <f t="shared" si="444"/>
        <v>100</v>
      </c>
      <c r="M744" s="93">
        <f t="shared" si="449"/>
        <v>100</v>
      </c>
      <c r="N744" s="236">
        <f t="shared" si="445"/>
        <v>0</v>
      </c>
    </row>
    <row r="745" spans="1:14" ht="26.25" x14ac:dyDescent="0.25">
      <c r="A745" s="10"/>
      <c r="B745" s="27"/>
      <c r="C745" s="46"/>
      <c r="D745" s="46" t="s">
        <v>53</v>
      </c>
      <c r="E745" s="48" t="s">
        <v>54</v>
      </c>
      <c r="F745" s="93">
        <f>F746+F747</f>
        <v>143</v>
      </c>
      <c r="G745" s="93"/>
      <c r="H745" s="93">
        <f>H746+H747</f>
        <v>143</v>
      </c>
      <c r="I745" s="93">
        <f t="shared" ref="I745:K745" si="464">I746+I747</f>
        <v>143</v>
      </c>
      <c r="J745" s="93">
        <f t="shared" si="464"/>
        <v>143</v>
      </c>
      <c r="K745" s="93">
        <f t="shared" si="464"/>
        <v>143</v>
      </c>
      <c r="L745" s="93">
        <f t="shared" si="444"/>
        <v>100</v>
      </c>
      <c r="M745" s="93">
        <f t="shared" si="449"/>
        <v>100</v>
      </c>
      <c r="N745" s="236">
        <f t="shared" si="445"/>
        <v>0</v>
      </c>
    </row>
    <row r="746" spans="1:14" x14ac:dyDescent="0.25">
      <c r="A746" s="10"/>
      <c r="B746" s="27"/>
      <c r="C746" s="46"/>
      <c r="D746" s="46"/>
      <c r="E746" s="28" t="s">
        <v>87</v>
      </c>
      <c r="F746" s="93">
        <v>100</v>
      </c>
      <c r="G746" s="93"/>
      <c r="H746" s="93">
        <v>100</v>
      </c>
      <c r="I746" s="93">
        <v>100</v>
      </c>
      <c r="J746" s="93">
        <v>100</v>
      </c>
      <c r="K746" s="93">
        <v>100</v>
      </c>
      <c r="L746" s="93">
        <f t="shared" si="444"/>
        <v>100</v>
      </c>
      <c r="M746" s="93">
        <f t="shared" si="449"/>
        <v>100</v>
      </c>
      <c r="N746" s="236">
        <f t="shared" si="445"/>
        <v>0</v>
      </c>
    </row>
    <row r="747" spans="1:14" x14ac:dyDescent="0.25">
      <c r="A747" s="10"/>
      <c r="B747" s="27"/>
      <c r="C747" s="46"/>
      <c r="D747" s="46"/>
      <c r="E747" s="28" t="s">
        <v>128</v>
      </c>
      <c r="F747" s="93">
        <v>43</v>
      </c>
      <c r="G747" s="93"/>
      <c r="H747" s="93">
        <v>43</v>
      </c>
      <c r="I747" s="93">
        <v>43</v>
      </c>
      <c r="J747" s="93">
        <v>43</v>
      </c>
      <c r="K747" s="93">
        <v>43</v>
      </c>
      <c r="L747" s="93">
        <f t="shared" si="444"/>
        <v>100</v>
      </c>
      <c r="M747" s="93">
        <f t="shared" si="449"/>
        <v>100</v>
      </c>
      <c r="N747" s="236">
        <f t="shared" si="445"/>
        <v>0</v>
      </c>
    </row>
    <row r="748" spans="1:14" x14ac:dyDescent="0.25">
      <c r="A748" s="70"/>
      <c r="B748" s="7" t="s">
        <v>592</v>
      </c>
      <c r="C748" s="71"/>
      <c r="D748" s="70"/>
      <c r="E748" s="72" t="s">
        <v>593</v>
      </c>
      <c r="F748" s="73">
        <f>F749+F795</f>
        <v>72785.100000000006</v>
      </c>
      <c r="G748" s="73">
        <f>G749+G795</f>
        <v>637.29999999999995</v>
      </c>
      <c r="H748" s="73">
        <f>H749+H795</f>
        <v>73422.400000000009</v>
      </c>
      <c r="I748" s="73">
        <f t="shared" ref="I748:K748" si="465">I749+I795</f>
        <v>73422.400000000009</v>
      </c>
      <c r="J748" s="73">
        <f t="shared" si="465"/>
        <v>49838.3</v>
      </c>
      <c r="K748" s="73">
        <f t="shared" si="465"/>
        <v>49762</v>
      </c>
      <c r="L748" s="73">
        <f t="shared" si="444"/>
        <v>67.774956961363287</v>
      </c>
      <c r="M748" s="73">
        <f t="shared" si="449"/>
        <v>99.846904890415601</v>
      </c>
      <c r="N748" s="236">
        <f t="shared" si="445"/>
        <v>0</v>
      </c>
    </row>
    <row r="749" spans="1:14" x14ac:dyDescent="0.25">
      <c r="A749" s="66"/>
      <c r="B749" s="7" t="s">
        <v>594</v>
      </c>
      <c r="C749" s="71"/>
      <c r="D749" s="70"/>
      <c r="E749" s="72" t="s">
        <v>595</v>
      </c>
      <c r="F749" s="73">
        <f t="shared" ref="F749:K750" si="466">F750</f>
        <v>68455.8</v>
      </c>
      <c r="G749" s="73">
        <f t="shared" si="466"/>
        <v>637.29999999999995</v>
      </c>
      <c r="H749" s="73">
        <f t="shared" si="466"/>
        <v>69093.100000000006</v>
      </c>
      <c r="I749" s="233">
        <f t="shared" si="466"/>
        <v>69093.100000000006</v>
      </c>
      <c r="J749" s="73">
        <f t="shared" si="466"/>
        <v>46529.5</v>
      </c>
      <c r="K749" s="73">
        <f t="shared" si="466"/>
        <v>46529.5</v>
      </c>
      <c r="L749" s="73">
        <f t="shared" si="444"/>
        <v>67.343193459260036</v>
      </c>
      <c r="M749" s="73">
        <f t="shared" si="449"/>
        <v>100</v>
      </c>
      <c r="N749" s="236">
        <f t="shared" si="445"/>
        <v>0</v>
      </c>
    </row>
    <row r="750" spans="1:14" ht="25.5" x14ac:dyDescent="0.25">
      <c r="A750" s="66"/>
      <c r="B750" s="7"/>
      <c r="C750" s="71" t="s">
        <v>6</v>
      </c>
      <c r="D750" s="7"/>
      <c r="E750" s="74" t="s">
        <v>7</v>
      </c>
      <c r="F750" s="73">
        <f t="shared" si="466"/>
        <v>68455.8</v>
      </c>
      <c r="G750" s="73">
        <f t="shared" si="466"/>
        <v>637.29999999999995</v>
      </c>
      <c r="H750" s="73">
        <f t="shared" si="466"/>
        <v>69093.100000000006</v>
      </c>
      <c r="I750" s="73">
        <f t="shared" si="466"/>
        <v>69093.100000000006</v>
      </c>
      <c r="J750" s="73">
        <f t="shared" si="466"/>
        <v>46529.5</v>
      </c>
      <c r="K750" s="73">
        <f t="shared" si="466"/>
        <v>46529.5</v>
      </c>
      <c r="L750" s="73">
        <f t="shared" si="444"/>
        <v>67.343193459260036</v>
      </c>
      <c r="M750" s="73">
        <f t="shared" si="449"/>
        <v>100</v>
      </c>
      <c r="N750" s="236">
        <f t="shared" si="445"/>
        <v>0</v>
      </c>
    </row>
    <row r="751" spans="1:14" ht="25.5" x14ac:dyDescent="0.25">
      <c r="A751" s="101"/>
      <c r="B751" s="76"/>
      <c r="C751" s="77" t="s">
        <v>169</v>
      </c>
      <c r="D751" s="76"/>
      <c r="E751" s="78" t="s">
        <v>170</v>
      </c>
      <c r="F751" s="79">
        <f>+F752</f>
        <v>68455.8</v>
      </c>
      <c r="G751" s="79">
        <f>+G752</f>
        <v>637.29999999999995</v>
      </c>
      <c r="H751" s="79">
        <f>+H752</f>
        <v>69093.100000000006</v>
      </c>
      <c r="I751" s="79">
        <f t="shared" ref="I751:K751" si="467">+I752</f>
        <v>69093.100000000006</v>
      </c>
      <c r="J751" s="79">
        <f t="shared" si="467"/>
        <v>46529.5</v>
      </c>
      <c r="K751" s="79">
        <f t="shared" si="467"/>
        <v>46529.5</v>
      </c>
      <c r="L751" s="79">
        <f t="shared" si="444"/>
        <v>67.343193459260036</v>
      </c>
      <c r="M751" s="79">
        <f t="shared" si="449"/>
        <v>100</v>
      </c>
      <c r="N751" s="236">
        <f t="shared" si="445"/>
        <v>0</v>
      </c>
    </row>
    <row r="752" spans="1:14" ht="25.5" x14ac:dyDescent="0.25">
      <c r="A752" s="170"/>
      <c r="B752" s="128"/>
      <c r="C752" s="129" t="s">
        <v>171</v>
      </c>
      <c r="D752" s="128"/>
      <c r="E752" s="130" t="s">
        <v>172</v>
      </c>
      <c r="F752" s="131">
        <f>F753+F756+F763+F766+F784+F791</f>
        <v>68455.8</v>
      </c>
      <c r="G752" s="131">
        <f>G753+G756+G763+G766+G784+G791</f>
        <v>637.29999999999995</v>
      </c>
      <c r="H752" s="131">
        <f>H753+H756+H763+H766+H784+H791</f>
        <v>69093.100000000006</v>
      </c>
      <c r="I752" s="131">
        <f t="shared" ref="I752:K752" si="468">I753+I756+I763+I766+I784+I791</f>
        <v>69093.100000000006</v>
      </c>
      <c r="J752" s="131">
        <f t="shared" si="468"/>
        <v>46529.5</v>
      </c>
      <c r="K752" s="131">
        <f t="shared" si="468"/>
        <v>46529.5</v>
      </c>
      <c r="L752" s="131">
        <f t="shared" si="444"/>
        <v>67.343193459260036</v>
      </c>
      <c r="M752" s="131">
        <f t="shared" si="449"/>
        <v>100</v>
      </c>
      <c r="N752" s="236">
        <f t="shared" si="445"/>
        <v>0</v>
      </c>
    </row>
    <row r="753" spans="1:14" ht="38.25" x14ac:dyDescent="0.25">
      <c r="A753" s="85"/>
      <c r="B753" s="33"/>
      <c r="C753" s="86" t="s">
        <v>173</v>
      </c>
      <c r="D753" s="33"/>
      <c r="E753" s="94" t="s">
        <v>174</v>
      </c>
      <c r="F753" s="88">
        <f t="shared" ref="F753:K754" si="469">F754</f>
        <v>36315.800000000003</v>
      </c>
      <c r="G753" s="88">
        <f t="shared" si="469"/>
        <v>192.9</v>
      </c>
      <c r="H753" s="88">
        <f t="shared" si="469"/>
        <v>36508.700000000004</v>
      </c>
      <c r="I753" s="88">
        <f t="shared" si="469"/>
        <v>36508.699999999997</v>
      </c>
      <c r="J753" s="88">
        <f t="shared" si="469"/>
        <v>25811.200000000001</v>
      </c>
      <c r="K753" s="88">
        <f t="shared" si="469"/>
        <v>25811.200000000001</v>
      </c>
      <c r="L753" s="88">
        <f t="shared" si="444"/>
        <v>70.698764951915578</v>
      </c>
      <c r="M753" s="88">
        <f t="shared" si="449"/>
        <v>100</v>
      </c>
      <c r="N753" s="236">
        <f t="shared" si="445"/>
        <v>0</v>
      </c>
    </row>
    <row r="754" spans="1:14" ht="25.5" x14ac:dyDescent="0.25">
      <c r="A754" s="66"/>
      <c r="B754" s="27"/>
      <c r="C754" s="89" t="s">
        <v>175</v>
      </c>
      <c r="D754" s="27"/>
      <c r="E754" s="105" t="s">
        <v>176</v>
      </c>
      <c r="F754" s="29">
        <f t="shared" si="469"/>
        <v>36315.800000000003</v>
      </c>
      <c r="G754" s="29">
        <f t="shared" si="469"/>
        <v>192.9</v>
      </c>
      <c r="H754" s="29">
        <f t="shared" si="469"/>
        <v>36508.700000000004</v>
      </c>
      <c r="I754" s="29">
        <f t="shared" si="469"/>
        <v>36508.699999999997</v>
      </c>
      <c r="J754" s="29">
        <f t="shared" si="469"/>
        <v>25811.200000000001</v>
      </c>
      <c r="K754" s="29">
        <f t="shared" si="469"/>
        <v>25811.200000000001</v>
      </c>
      <c r="L754" s="29">
        <f t="shared" si="444"/>
        <v>70.698764951915578</v>
      </c>
      <c r="M754" s="29">
        <f t="shared" si="449"/>
        <v>100</v>
      </c>
      <c r="N754" s="236">
        <f t="shared" si="445"/>
        <v>0</v>
      </c>
    </row>
    <row r="755" spans="1:14" ht="25.5" x14ac:dyDescent="0.25">
      <c r="A755" s="66"/>
      <c r="B755" s="27"/>
      <c r="C755" s="89"/>
      <c r="D755" s="27" t="s">
        <v>53</v>
      </c>
      <c r="E755" s="28" t="s">
        <v>54</v>
      </c>
      <c r="F755" s="53">
        <v>36315.800000000003</v>
      </c>
      <c r="G755" s="53">
        <v>192.9</v>
      </c>
      <c r="H755" s="53">
        <f>SUM(F755:G755)</f>
        <v>36508.700000000004</v>
      </c>
      <c r="I755" s="53">
        <v>36508.699999999997</v>
      </c>
      <c r="J755" s="53">
        <v>25811.200000000001</v>
      </c>
      <c r="K755" s="53">
        <v>25811.200000000001</v>
      </c>
      <c r="L755" s="53">
        <f t="shared" si="444"/>
        <v>70.698764951915578</v>
      </c>
      <c r="M755" s="53">
        <f t="shared" si="449"/>
        <v>100</v>
      </c>
      <c r="N755" s="236">
        <f t="shared" si="445"/>
        <v>0</v>
      </c>
    </row>
    <row r="756" spans="1:14" x14ac:dyDescent="0.25">
      <c r="A756" s="85"/>
      <c r="B756" s="33"/>
      <c r="C756" s="86" t="s">
        <v>177</v>
      </c>
      <c r="D756" s="33"/>
      <c r="E756" s="94" t="s">
        <v>353</v>
      </c>
      <c r="F756" s="88">
        <f>F757+F759+F761</f>
        <v>17005.099999999999</v>
      </c>
      <c r="G756" s="88">
        <f>G757+G759+G761</f>
        <v>0</v>
      </c>
      <c r="H756" s="88">
        <f>H757+H759+H761</f>
        <v>17005.099999999999</v>
      </c>
      <c r="I756" s="88">
        <f t="shared" ref="I756:K756" si="470">I757+I759+I761</f>
        <v>17005.099999999999</v>
      </c>
      <c r="J756" s="88">
        <f t="shared" si="470"/>
        <v>12001.2</v>
      </c>
      <c r="K756" s="88">
        <f t="shared" si="470"/>
        <v>12001.2</v>
      </c>
      <c r="L756" s="88">
        <f t="shared" si="444"/>
        <v>70.574121881082746</v>
      </c>
      <c r="M756" s="88">
        <f t="shared" si="449"/>
        <v>100</v>
      </c>
      <c r="N756" s="236">
        <f t="shared" si="445"/>
        <v>0</v>
      </c>
    </row>
    <row r="757" spans="1:14" ht="25.5" x14ac:dyDescent="0.25">
      <c r="A757" s="66"/>
      <c r="B757" s="27"/>
      <c r="C757" s="89" t="s">
        <v>596</v>
      </c>
      <c r="D757" s="27"/>
      <c r="E757" s="105" t="s">
        <v>176</v>
      </c>
      <c r="F757" s="29">
        <f>F758</f>
        <v>16241.1</v>
      </c>
      <c r="G757" s="29">
        <f>G758</f>
        <v>0</v>
      </c>
      <c r="H757" s="29">
        <f>H758</f>
        <v>16241.1</v>
      </c>
      <c r="I757" s="29">
        <f t="shared" ref="I757:K757" si="471">I758</f>
        <v>16241.1</v>
      </c>
      <c r="J757" s="29">
        <f t="shared" si="471"/>
        <v>11362.2</v>
      </c>
      <c r="K757" s="29">
        <f t="shared" si="471"/>
        <v>11362.2</v>
      </c>
      <c r="L757" s="29">
        <f t="shared" si="444"/>
        <v>69.95954707501339</v>
      </c>
      <c r="M757" s="29">
        <f t="shared" si="449"/>
        <v>100</v>
      </c>
      <c r="N757" s="236">
        <f t="shared" si="445"/>
        <v>0</v>
      </c>
    </row>
    <row r="758" spans="1:14" ht="25.5" x14ac:dyDescent="0.25">
      <c r="A758" s="66"/>
      <c r="B758" s="27"/>
      <c r="C758" s="89"/>
      <c r="D758" s="27" t="s">
        <v>53</v>
      </c>
      <c r="E758" s="28" t="s">
        <v>54</v>
      </c>
      <c r="F758" s="49">
        <v>16241.1</v>
      </c>
      <c r="G758" s="49"/>
      <c r="H758" s="49">
        <f>SUM(F758:G758)</f>
        <v>16241.1</v>
      </c>
      <c r="I758" s="49">
        <f t="shared" ref="I758" si="472">SUM(G758:H758)</f>
        <v>16241.1</v>
      </c>
      <c r="J758" s="49">
        <v>11362.2</v>
      </c>
      <c r="K758" s="49">
        <v>11362.2</v>
      </c>
      <c r="L758" s="49">
        <f t="shared" si="444"/>
        <v>69.95954707501339</v>
      </c>
      <c r="M758" s="49">
        <f t="shared" si="449"/>
        <v>100</v>
      </c>
      <c r="N758" s="236">
        <f t="shared" si="445"/>
        <v>0</v>
      </c>
    </row>
    <row r="759" spans="1:14" ht="25.5" x14ac:dyDescent="0.25">
      <c r="A759" s="66"/>
      <c r="B759" s="27"/>
      <c r="C759" s="89" t="s">
        <v>178</v>
      </c>
      <c r="D759" s="27"/>
      <c r="E759" s="28" t="s">
        <v>179</v>
      </c>
      <c r="F759" s="93">
        <f>F760</f>
        <v>500</v>
      </c>
      <c r="G759" s="93"/>
      <c r="H759" s="93">
        <f>H760</f>
        <v>500</v>
      </c>
      <c r="I759" s="93">
        <f t="shared" ref="I759:K759" si="473">I760</f>
        <v>500</v>
      </c>
      <c r="J759" s="93">
        <f t="shared" si="473"/>
        <v>375</v>
      </c>
      <c r="K759" s="93">
        <f t="shared" si="473"/>
        <v>375</v>
      </c>
      <c r="L759" s="93">
        <f t="shared" si="444"/>
        <v>75</v>
      </c>
      <c r="M759" s="93">
        <f t="shared" si="449"/>
        <v>100</v>
      </c>
      <c r="N759" s="236">
        <f t="shared" si="445"/>
        <v>0</v>
      </c>
    </row>
    <row r="760" spans="1:14" ht="25.5" x14ac:dyDescent="0.25">
      <c r="A760" s="66"/>
      <c r="B760" s="27"/>
      <c r="C760" s="89"/>
      <c r="D760" s="27" t="s">
        <v>53</v>
      </c>
      <c r="E760" s="28" t="s">
        <v>54</v>
      </c>
      <c r="F760" s="29">
        <v>500</v>
      </c>
      <c r="G760" s="29"/>
      <c r="H760" s="29">
        <v>500</v>
      </c>
      <c r="I760" s="29">
        <v>500</v>
      </c>
      <c r="J760" s="29">
        <v>375</v>
      </c>
      <c r="K760" s="29">
        <v>375</v>
      </c>
      <c r="L760" s="29">
        <f t="shared" si="444"/>
        <v>75</v>
      </c>
      <c r="M760" s="29">
        <f t="shared" si="449"/>
        <v>100</v>
      </c>
      <c r="N760" s="236">
        <f t="shared" si="445"/>
        <v>0</v>
      </c>
    </row>
    <row r="761" spans="1:14" ht="26.25" x14ac:dyDescent="0.25">
      <c r="A761" s="66"/>
      <c r="B761" s="27"/>
      <c r="C761" s="46" t="s">
        <v>712</v>
      </c>
      <c r="D761" s="46"/>
      <c r="E761" s="48" t="s">
        <v>711</v>
      </c>
      <c r="F761" s="29">
        <v>264</v>
      </c>
      <c r="G761" s="29"/>
      <c r="H761" s="29">
        <f>H762</f>
        <v>264</v>
      </c>
      <c r="I761" s="29">
        <f t="shared" ref="I761:K761" si="474">I762</f>
        <v>264</v>
      </c>
      <c r="J761" s="29">
        <f t="shared" si="474"/>
        <v>264</v>
      </c>
      <c r="K761" s="29">
        <f t="shared" si="474"/>
        <v>264</v>
      </c>
      <c r="L761" s="29">
        <f t="shared" si="444"/>
        <v>100</v>
      </c>
      <c r="M761" s="29">
        <f t="shared" si="449"/>
        <v>100</v>
      </c>
      <c r="N761" s="236">
        <f t="shared" si="445"/>
        <v>0</v>
      </c>
    </row>
    <row r="762" spans="1:14" ht="26.25" x14ac:dyDescent="0.25">
      <c r="A762" s="66"/>
      <c r="B762" s="27"/>
      <c r="C762" s="46"/>
      <c r="D762" s="46" t="s">
        <v>53</v>
      </c>
      <c r="E762" s="48" t="s">
        <v>54</v>
      </c>
      <c r="F762" s="29">
        <v>264</v>
      </c>
      <c r="G762" s="29"/>
      <c r="H762" s="29">
        <v>264</v>
      </c>
      <c r="I762" s="29">
        <v>264</v>
      </c>
      <c r="J762" s="29">
        <v>264</v>
      </c>
      <c r="K762" s="29">
        <v>264</v>
      </c>
      <c r="L762" s="29">
        <f t="shared" si="444"/>
        <v>100</v>
      </c>
      <c r="M762" s="29">
        <f t="shared" si="449"/>
        <v>100</v>
      </c>
      <c r="N762" s="236">
        <f t="shared" si="445"/>
        <v>0</v>
      </c>
    </row>
    <row r="763" spans="1:14" ht="25.5" x14ac:dyDescent="0.25">
      <c r="A763" s="95"/>
      <c r="B763" s="33"/>
      <c r="C763" s="86" t="s">
        <v>180</v>
      </c>
      <c r="D763" s="33"/>
      <c r="E763" s="94" t="s">
        <v>354</v>
      </c>
      <c r="F763" s="88">
        <f t="shared" ref="F763:K764" si="475">F764</f>
        <v>1254.3</v>
      </c>
      <c r="G763" s="88">
        <f t="shared" si="475"/>
        <v>0</v>
      </c>
      <c r="H763" s="88">
        <f t="shared" si="475"/>
        <v>1254.3</v>
      </c>
      <c r="I763" s="88">
        <f t="shared" si="475"/>
        <v>1254.3</v>
      </c>
      <c r="J763" s="88">
        <f t="shared" si="475"/>
        <v>892.1</v>
      </c>
      <c r="K763" s="88">
        <f t="shared" si="475"/>
        <v>892.1</v>
      </c>
      <c r="L763" s="88">
        <f t="shared" si="444"/>
        <v>71.123335725105647</v>
      </c>
      <c r="M763" s="88">
        <f t="shared" si="449"/>
        <v>100</v>
      </c>
      <c r="N763" s="236">
        <f t="shared" si="445"/>
        <v>0</v>
      </c>
    </row>
    <row r="764" spans="1:14" ht="25.5" x14ac:dyDescent="0.25">
      <c r="A764" s="66"/>
      <c r="B764" s="27"/>
      <c r="C764" s="89" t="s">
        <v>181</v>
      </c>
      <c r="D764" s="27"/>
      <c r="E764" s="105" t="s">
        <v>176</v>
      </c>
      <c r="F764" s="29">
        <f t="shared" si="475"/>
        <v>1254.3</v>
      </c>
      <c r="G764" s="29">
        <f t="shared" si="475"/>
        <v>0</v>
      </c>
      <c r="H764" s="29">
        <f t="shared" si="475"/>
        <v>1254.3</v>
      </c>
      <c r="I764" s="29">
        <f t="shared" si="475"/>
        <v>1254.3</v>
      </c>
      <c r="J764" s="29">
        <f t="shared" si="475"/>
        <v>892.1</v>
      </c>
      <c r="K764" s="29">
        <f t="shared" si="475"/>
        <v>892.1</v>
      </c>
      <c r="L764" s="29">
        <f t="shared" si="444"/>
        <v>71.123335725105647</v>
      </c>
      <c r="M764" s="29">
        <f t="shared" si="449"/>
        <v>100</v>
      </c>
      <c r="N764" s="236">
        <f t="shared" si="445"/>
        <v>0</v>
      </c>
    </row>
    <row r="765" spans="1:14" ht="25.5" x14ac:dyDescent="0.25">
      <c r="A765" s="66"/>
      <c r="B765" s="27"/>
      <c r="C765" s="89"/>
      <c r="D765" s="27" t="s">
        <v>53</v>
      </c>
      <c r="E765" s="28" t="s">
        <v>54</v>
      </c>
      <c r="F765" s="29">
        <v>1254.3</v>
      </c>
      <c r="G765" s="29"/>
      <c r="H765" s="29">
        <f>SUM(F765:G765)</f>
        <v>1254.3</v>
      </c>
      <c r="I765" s="29">
        <f t="shared" ref="I765" si="476">SUM(G765:H765)</f>
        <v>1254.3</v>
      </c>
      <c r="J765" s="29">
        <v>892.1</v>
      </c>
      <c r="K765" s="29">
        <v>892.1</v>
      </c>
      <c r="L765" s="29">
        <f t="shared" si="444"/>
        <v>71.123335725105647</v>
      </c>
      <c r="M765" s="29">
        <f t="shared" si="449"/>
        <v>100</v>
      </c>
      <c r="N765" s="236">
        <f t="shared" si="445"/>
        <v>0</v>
      </c>
    </row>
    <row r="766" spans="1:14" ht="51" x14ac:dyDescent="0.25">
      <c r="A766" s="95"/>
      <c r="B766" s="96"/>
      <c r="C766" s="86" t="s">
        <v>597</v>
      </c>
      <c r="D766" s="33"/>
      <c r="E766" s="182" t="s">
        <v>598</v>
      </c>
      <c r="F766" s="88">
        <f>F767+F772+F777+F782</f>
        <v>7170.0999999999995</v>
      </c>
      <c r="G766" s="88">
        <f>G767+G772+G777+G782</f>
        <v>444.4</v>
      </c>
      <c r="H766" s="88">
        <f>H767+H772+H777+H782</f>
        <v>7614.4999999999991</v>
      </c>
      <c r="I766" s="88">
        <f t="shared" ref="I766:K766" si="477">I767+I772+I777+I782</f>
        <v>7614.4999999999991</v>
      </c>
      <c r="J766" s="88">
        <f t="shared" si="477"/>
        <v>7614.4999999999991</v>
      </c>
      <c r="K766" s="88">
        <f t="shared" si="477"/>
        <v>7614.4999999999991</v>
      </c>
      <c r="L766" s="88">
        <f t="shared" si="444"/>
        <v>100</v>
      </c>
      <c r="M766" s="88">
        <f t="shared" si="449"/>
        <v>100</v>
      </c>
      <c r="N766" s="236">
        <f t="shared" si="445"/>
        <v>0</v>
      </c>
    </row>
    <row r="767" spans="1:14" ht="51" x14ac:dyDescent="0.25">
      <c r="A767" s="66"/>
      <c r="B767" s="27"/>
      <c r="C767" s="89" t="s">
        <v>197</v>
      </c>
      <c r="D767" s="7"/>
      <c r="E767" s="28" t="s">
        <v>198</v>
      </c>
      <c r="F767" s="29">
        <f>F768</f>
        <v>4416.8</v>
      </c>
      <c r="G767" s="29"/>
      <c r="H767" s="29">
        <f>H768</f>
        <v>4416.8</v>
      </c>
      <c r="I767" s="29">
        <f t="shared" ref="I767:K767" si="478">I768</f>
        <v>4416.8</v>
      </c>
      <c r="J767" s="29">
        <f t="shared" si="478"/>
        <v>4416.8</v>
      </c>
      <c r="K767" s="29">
        <f t="shared" si="478"/>
        <v>4416.8</v>
      </c>
      <c r="L767" s="29">
        <f t="shared" si="444"/>
        <v>100</v>
      </c>
      <c r="M767" s="29">
        <f t="shared" si="449"/>
        <v>100</v>
      </c>
      <c r="N767" s="236">
        <f t="shared" si="445"/>
        <v>0</v>
      </c>
    </row>
    <row r="768" spans="1:14" ht="25.5" x14ac:dyDescent="0.25">
      <c r="A768" s="66"/>
      <c r="B768" s="27"/>
      <c r="C768" s="71"/>
      <c r="D768" s="27" t="s">
        <v>53</v>
      </c>
      <c r="E768" s="28" t="s">
        <v>54</v>
      </c>
      <c r="F768" s="29">
        <f>F769+F770</f>
        <v>4416.8</v>
      </c>
      <c r="G768" s="29"/>
      <c r="H768" s="29">
        <f>H769+H770</f>
        <v>4416.8</v>
      </c>
      <c r="I768" s="29">
        <f t="shared" ref="I768:K768" si="479">I769+I770</f>
        <v>4416.8</v>
      </c>
      <c r="J768" s="29">
        <f t="shared" si="479"/>
        <v>4416.8</v>
      </c>
      <c r="K768" s="29">
        <f t="shared" si="479"/>
        <v>4416.8</v>
      </c>
      <c r="L768" s="29">
        <f t="shared" si="444"/>
        <v>100</v>
      </c>
      <c r="M768" s="29">
        <f t="shared" si="449"/>
        <v>100</v>
      </c>
      <c r="N768" s="236">
        <f t="shared" si="445"/>
        <v>0</v>
      </c>
    </row>
    <row r="769" spans="1:14" x14ac:dyDescent="0.25">
      <c r="A769" s="66"/>
      <c r="B769" s="27"/>
      <c r="C769" s="71"/>
      <c r="D769" s="27"/>
      <c r="E769" s="28" t="s">
        <v>87</v>
      </c>
      <c r="F769" s="29">
        <v>3312.6</v>
      </c>
      <c r="G769" s="29"/>
      <c r="H769" s="29">
        <v>3312.6</v>
      </c>
      <c r="I769" s="29">
        <v>3312.6</v>
      </c>
      <c r="J769" s="29">
        <v>3312.6</v>
      </c>
      <c r="K769" s="29">
        <v>3312.6</v>
      </c>
      <c r="L769" s="29">
        <f t="shared" ref="L769:L832" si="480">K769/I769*100</f>
        <v>100</v>
      </c>
      <c r="M769" s="29">
        <f t="shared" ref="M769:M832" si="481">K769/J769*100</f>
        <v>100</v>
      </c>
      <c r="N769" s="236">
        <f t="shared" ref="N769:N832" si="482">I769-H769</f>
        <v>0</v>
      </c>
    </row>
    <row r="770" spans="1:14" x14ac:dyDescent="0.25">
      <c r="A770" s="66"/>
      <c r="B770" s="27"/>
      <c r="C770" s="71"/>
      <c r="D770" s="27"/>
      <c r="E770" s="28" t="s">
        <v>128</v>
      </c>
      <c r="F770" s="29">
        <v>1104.2</v>
      </c>
      <c r="G770" s="29"/>
      <c r="H770" s="29">
        <v>1104.2</v>
      </c>
      <c r="I770" s="29">
        <v>1104.2</v>
      </c>
      <c r="J770" s="29">
        <v>1104.2</v>
      </c>
      <c r="K770" s="29">
        <v>1104.2</v>
      </c>
      <c r="L770" s="29">
        <f t="shared" si="480"/>
        <v>100</v>
      </c>
      <c r="M770" s="29">
        <f t="shared" si="481"/>
        <v>100</v>
      </c>
      <c r="N770" s="236">
        <f t="shared" si="482"/>
        <v>0</v>
      </c>
    </row>
    <row r="771" spans="1:14" ht="39" x14ac:dyDescent="0.25">
      <c r="A771" s="66"/>
      <c r="B771" s="27"/>
      <c r="C771" s="31" t="s">
        <v>673</v>
      </c>
      <c r="D771" s="27"/>
      <c r="E771" s="26" t="s">
        <v>641</v>
      </c>
      <c r="F771" s="36">
        <f>F772+F777</f>
        <v>2418.3000000000002</v>
      </c>
      <c r="G771" s="36">
        <f>G772+G777</f>
        <v>0</v>
      </c>
      <c r="H771" s="36">
        <f>H772+H777</f>
        <v>2418.3000000000002</v>
      </c>
      <c r="I771" s="36">
        <f t="shared" ref="I771" si="483">I772+I777</f>
        <v>2418.3000000000002</v>
      </c>
      <c r="J771" s="36">
        <v>2418.3000000000002</v>
      </c>
      <c r="K771" s="36">
        <v>2418.3000000000002</v>
      </c>
      <c r="L771" s="36">
        <f t="shared" si="480"/>
        <v>100</v>
      </c>
      <c r="M771" s="36">
        <f t="shared" si="481"/>
        <v>100</v>
      </c>
      <c r="N771" s="236">
        <f t="shared" si="482"/>
        <v>0</v>
      </c>
    </row>
    <row r="772" spans="1:14" s="199" customFormat="1" ht="39" x14ac:dyDescent="0.25">
      <c r="A772" s="204"/>
      <c r="B772" s="205"/>
      <c r="C772" s="202"/>
      <c r="D772" s="202"/>
      <c r="E772" s="203" t="s">
        <v>672</v>
      </c>
      <c r="F772" s="192">
        <f>F773</f>
        <v>1824.1</v>
      </c>
      <c r="G772" s="192">
        <f>G773</f>
        <v>0</v>
      </c>
      <c r="H772" s="192">
        <f>H773</f>
        <v>1824.1</v>
      </c>
      <c r="I772" s="192">
        <f t="shared" ref="I772:K772" si="484">I773</f>
        <v>1824.1</v>
      </c>
      <c r="J772" s="192">
        <f t="shared" si="484"/>
        <v>1824.1</v>
      </c>
      <c r="K772" s="192">
        <f t="shared" si="484"/>
        <v>1824.1</v>
      </c>
      <c r="L772" s="192">
        <f t="shared" si="480"/>
        <v>100</v>
      </c>
      <c r="M772" s="192">
        <f t="shared" si="481"/>
        <v>100</v>
      </c>
      <c r="N772" s="236">
        <f t="shared" si="482"/>
        <v>0</v>
      </c>
    </row>
    <row r="773" spans="1:14" ht="26.25" x14ac:dyDescent="0.25">
      <c r="A773" s="66"/>
      <c r="B773" s="27"/>
      <c r="C773" s="31"/>
      <c r="D773" s="31" t="s">
        <v>53</v>
      </c>
      <c r="E773" s="26" t="s">
        <v>54</v>
      </c>
      <c r="F773" s="36">
        <f>F774+F775+F776</f>
        <v>1824.1</v>
      </c>
      <c r="G773" s="36">
        <f>G774+G775+G776</f>
        <v>0</v>
      </c>
      <c r="H773" s="36">
        <f>H774+H775+H776</f>
        <v>1824.1</v>
      </c>
      <c r="I773" s="36">
        <f t="shared" ref="I773" si="485">I774+I775+I776</f>
        <v>1824.1</v>
      </c>
      <c r="J773" s="36">
        <v>1824.1</v>
      </c>
      <c r="K773" s="36">
        <v>1824.1</v>
      </c>
      <c r="L773" s="36">
        <f t="shared" si="480"/>
        <v>100</v>
      </c>
      <c r="M773" s="36">
        <f t="shared" si="481"/>
        <v>100</v>
      </c>
      <c r="N773" s="236">
        <f t="shared" si="482"/>
        <v>0</v>
      </c>
    </row>
    <row r="774" spans="1:14" x14ac:dyDescent="0.25">
      <c r="A774" s="66"/>
      <c r="B774" s="27"/>
      <c r="C774" s="32"/>
      <c r="D774" s="31"/>
      <c r="E774" s="56" t="s">
        <v>154</v>
      </c>
      <c r="F774" s="36">
        <v>1188.0999999999999</v>
      </c>
      <c r="G774" s="36"/>
      <c r="H774" s="36">
        <f>SUM(F774+G774)</f>
        <v>1188.0999999999999</v>
      </c>
      <c r="I774" s="36">
        <f t="shared" ref="I774:I776" si="486">SUM(G774+H774)</f>
        <v>1188.0999999999999</v>
      </c>
      <c r="J774" s="36">
        <v>1188.0999999999999</v>
      </c>
      <c r="K774" s="36">
        <v>1188.0999999999999</v>
      </c>
      <c r="L774" s="36">
        <f t="shared" si="480"/>
        <v>100</v>
      </c>
      <c r="M774" s="36">
        <f t="shared" si="481"/>
        <v>100</v>
      </c>
      <c r="N774" s="236">
        <f t="shared" si="482"/>
        <v>0</v>
      </c>
    </row>
    <row r="775" spans="1:14" x14ac:dyDescent="0.25">
      <c r="A775" s="66"/>
      <c r="B775" s="27"/>
      <c r="C775" s="32"/>
      <c r="D775" s="31"/>
      <c r="E775" s="56" t="s">
        <v>87</v>
      </c>
      <c r="F775" s="36">
        <v>396</v>
      </c>
      <c r="G775" s="36"/>
      <c r="H775" s="36">
        <f t="shared" ref="H775:H776" si="487">SUM(F775+G775)</f>
        <v>396</v>
      </c>
      <c r="I775" s="36">
        <f t="shared" si="486"/>
        <v>396</v>
      </c>
      <c r="J775" s="36">
        <v>396</v>
      </c>
      <c r="K775" s="36">
        <v>396</v>
      </c>
      <c r="L775" s="36">
        <f t="shared" si="480"/>
        <v>100</v>
      </c>
      <c r="M775" s="36">
        <f t="shared" si="481"/>
        <v>100</v>
      </c>
      <c r="N775" s="236">
        <f t="shared" si="482"/>
        <v>0</v>
      </c>
    </row>
    <row r="776" spans="1:14" x14ac:dyDescent="0.25">
      <c r="A776" s="66"/>
      <c r="B776" s="27"/>
      <c r="C776" s="32"/>
      <c r="D776" s="31"/>
      <c r="E776" s="48" t="s">
        <v>128</v>
      </c>
      <c r="F776" s="36">
        <v>240</v>
      </c>
      <c r="G776" s="36"/>
      <c r="H776" s="36">
        <f t="shared" si="487"/>
        <v>240</v>
      </c>
      <c r="I776" s="36">
        <f t="shared" si="486"/>
        <v>240</v>
      </c>
      <c r="J776" s="36">
        <v>240</v>
      </c>
      <c r="K776" s="36">
        <v>240</v>
      </c>
      <c r="L776" s="36">
        <f t="shared" si="480"/>
        <v>100</v>
      </c>
      <c r="M776" s="36">
        <f t="shared" si="481"/>
        <v>100</v>
      </c>
      <c r="N776" s="236">
        <f t="shared" si="482"/>
        <v>0</v>
      </c>
    </row>
    <row r="777" spans="1:14" s="199" customFormat="1" ht="39" x14ac:dyDescent="0.25">
      <c r="A777" s="204"/>
      <c r="B777" s="205"/>
      <c r="C777" s="202"/>
      <c r="D777" s="202"/>
      <c r="E777" s="203" t="s">
        <v>642</v>
      </c>
      <c r="F777" s="192">
        <f>F778</f>
        <v>594.20000000000005</v>
      </c>
      <c r="G777" s="192">
        <f>G778</f>
        <v>0</v>
      </c>
      <c r="H777" s="192">
        <f>H778</f>
        <v>594.20000000000005</v>
      </c>
      <c r="I777" s="192">
        <f t="shared" ref="I777" si="488">I778</f>
        <v>594.20000000000005</v>
      </c>
      <c r="J777" s="192">
        <v>594.20000000000005</v>
      </c>
      <c r="K777" s="192">
        <v>594.20000000000005</v>
      </c>
      <c r="L777" s="192">
        <f t="shared" si="480"/>
        <v>100</v>
      </c>
      <c r="M777" s="192">
        <f t="shared" si="481"/>
        <v>100</v>
      </c>
      <c r="N777" s="236">
        <f t="shared" si="482"/>
        <v>0</v>
      </c>
    </row>
    <row r="778" spans="1:14" ht="25.5" x14ac:dyDescent="0.25">
      <c r="A778" s="66"/>
      <c r="B778" s="27"/>
      <c r="C778" s="32"/>
      <c r="D778" s="31" t="s">
        <v>53</v>
      </c>
      <c r="E778" s="28" t="s">
        <v>54</v>
      </c>
      <c r="F778" s="36">
        <f>F779+F780+F781</f>
        <v>594.20000000000005</v>
      </c>
      <c r="G778" s="36">
        <f>G779+G780+G781</f>
        <v>0</v>
      </c>
      <c r="H778" s="36">
        <f>H779+H780+H781</f>
        <v>594.20000000000005</v>
      </c>
      <c r="I778" s="36">
        <f t="shared" ref="I778" si="489">I779+I780+I781</f>
        <v>594.20000000000005</v>
      </c>
      <c r="J778" s="36">
        <v>594.20000000000005</v>
      </c>
      <c r="K778" s="36">
        <v>594.20000000000005</v>
      </c>
      <c r="L778" s="36">
        <f t="shared" si="480"/>
        <v>100</v>
      </c>
      <c r="M778" s="36">
        <f t="shared" si="481"/>
        <v>100</v>
      </c>
      <c r="N778" s="236">
        <f t="shared" si="482"/>
        <v>0</v>
      </c>
    </row>
    <row r="779" spans="1:14" x14ac:dyDescent="0.25">
      <c r="A779" s="66"/>
      <c r="B779" s="27"/>
      <c r="C779" s="32"/>
      <c r="D779" s="31"/>
      <c r="E779" s="56" t="s">
        <v>154</v>
      </c>
      <c r="F779" s="36">
        <v>400.7</v>
      </c>
      <c r="G779" s="36"/>
      <c r="H779" s="36">
        <f>G779+F779</f>
        <v>400.7</v>
      </c>
      <c r="I779" s="36">
        <f t="shared" ref="I779:I781" si="490">H779+G779</f>
        <v>400.7</v>
      </c>
      <c r="J779" s="36">
        <v>400.7</v>
      </c>
      <c r="K779" s="36">
        <v>400.7</v>
      </c>
      <c r="L779" s="36">
        <f t="shared" si="480"/>
        <v>100</v>
      </c>
      <c r="M779" s="36">
        <f t="shared" si="481"/>
        <v>100</v>
      </c>
      <c r="N779" s="236">
        <f t="shared" si="482"/>
        <v>0</v>
      </c>
    </row>
    <row r="780" spans="1:14" x14ac:dyDescent="0.25">
      <c r="A780" s="66"/>
      <c r="B780" s="27"/>
      <c r="C780" s="32"/>
      <c r="D780" s="31"/>
      <c r="E780" s="56" t="s">
        <v>87</v>
      </c>
      <c r="F780" s="36">
        <v>133.5</v>
      </c>
      <c r="G780" s="36"/>
      <c r="H780" s="36">
        <f t="shared" ref="H780:H781" si="491">G780+F780</f>
        <v>133.5</v>
      </c>
      <c r="I780" s="36">
        <f t="shared" si="490"/>
        <v>133.5</v>
      </c>
      <c r="J780" s="36">
        <v>133.5</v>
      </c>
      <c r="K780" s="36">
        <v>133.5</v>
      </c>
      <c r="L780" s="36">
        <f t="shared" si="480"/>
        <v>100</v>
      </c>
      <c r="M780" s="36">
        <f t="shared" si="481"/>
        <v>100</v>
      </c>
      <c r="N780" s="236">
        <f t="shared" si="482"/>
        <v>0</v>
      </c>
    </row>
    <row r="781" spans="1:14" x14ac:dyDescent="0.25">
      <c r="A781" s="66"/>
      <c r="B781" s="27"/>
      <c r="C781" s="32"/>
      <c r="D781" s="31"/>
      <c r="E781" s="48" t="s">
        <v>128</v>
      </c>
      <c r="F781" s="36">
        <v>60</v>
      </c>
      <c r="G781" s="36"/>
      <c r="H781" s="36">
        <f t="shared" si="491"/>
        <v>60</v>
      </c>
      <c r="I781" s="36">
        <f t="shared" si="490"/>
        <v>60</v>
      </c>
      <c r="J781" s="36">
        <v>60</v>
      </c>
      <c r="K781" s="36">
        <v>60</v>
      </c>
      <c r="L781" s="36">
        <f t="shared" si="480"/>
        <v>100</v>
      </c>
      <c r="M781" s="36">
        <f t="shared" si="481"/>
        <v>100</v>
      </c>
      <c r="N781" s="236">
        <f t="shared" si="482"/>
        <v>0</v>
      </c>
    </row>
    <row r="782" spans="1:14" ht="26.25" x14ac:dyDescent="0.25">
      <c r="A782" s="66"/>
      <c r="B782" s="27"/>
      <c r="C782" s="31" t="s">
        <v>709</v>
      </c>
      <c r="D782" s="32"/>
      <c r="E782" s="209" t="s">
        <v>710</v>
      </c>
      <c r="F782" s="36">
        <v>335</v>
      </c>
      <c r="G782" s="36">
        <f>G783</f>
        <v>444.4</v>
      </c>
      <c r="H782" s="36">
        <f>SUM(H783)</f>
        <v>779.4</v>
      </c>
      <c r="I782" s="36">
        <f t="shared" ref="I782:K782" si="492">SUM(I783)</f>
        <v>779.4</v>
      </c>
      <c r="J782" s="36">
        <f t="shared" si="492"/>
        <v>779.4</v>
      </c>
      <c r="K782" s="36">
        <f t="shared" si="492"/>
        <v>779.4</v>
      </c>
      <c r="L782" s="36">
        <f t="shared" si="480"/>
        <v>100</v>
      </c>
      <c r="M782" s="36">
        <f t="shared" si="481"/>
        <v>100</v>
      </c>
      <c r="N782" s="236">
        <f t="shared" si="482"/>
        <v>0</v>
      </c>
    </row>
    <row r="783" spans="1:14" ht="26.25" x14ac:dyDescent="0.25">
      <c r="A783" s="66"/>
      <c r="B783" s="27"/>
      <c r="C783" s="32"/>
      <c r="D783" s="31" t="s">
        <v>53</v>
      </c>
      <c r="E783" s="26" t="s">
        <v>54</v>
      </c>
      <c r="F783" s="36">
        <v>335</v>
      </c>
      <c r="G783" s="36">
        <v>444.4</v>
      </c>
      <c r="H783" s="36">
        <f>SUM(F783:G783)</f>
        <v>779.4</v>
      </c>
      <c r="I783" s="36">
        <v>779.4</v>
      </c>
      <c r="J783" s="36">
        <v>779.4</v>
      </c>
      <c r="K783" s="36">
        <v>779.4</v>
      </c>
      <c r="L783" s="36">
        <f t="shared" si="480"/>
        <v>100</v>
      </c>
      <c r="M783" s="36">
        <f t="shared" si="481"/>
        <v>100</v>
      </c>
      <c r="N783" s="236">
        <f t="shared" si="482"/>
        <v>0</v>
      </c>
    </row>
    <row r="784" spans="1:14" ht="25.5" x14ac:dyDescent="0.25">
      <c r="A784" s="95"/>
      <c r="B784" s="96"/>
      <c r="C784" s="33" t="s">
        <v>669</v>
      </c>
      <c r="D784" s="33"/>
      <c r="E784" s="35" t="s">
        <v>670</v>
      </c>
      <c r="F784" s="160">
        <f>F786</f>
        <v>6500</v>
      </c>
      <c r="G784" s="160">
        <f>G786</f>
        <v>0</v>
      </c>
      <c r="H784" s="160">
        <f>H786</f>
        <v>6500</v>
      </c>
      <c r="I784" s="160">
        <f t="shared" ref="I784:K784" si="493">I786</f>
        <v>6500</v>
      </c>
      <c r="J784" s="160">
        <f t="shared" si="493"/>
        <v>0</v>
      </c>
      <c r="K784" s="160">
        <f t="shared" si="493"/>
        <v>0</v>
      </c>
      <c r="L784" s="160">
        <f t="shared" si="480"/>
        <v>0</v>
      </c>
      <c r="M784" s="160"/>
      <c r="N784" s="236">
        <f t="shared" si="482"/>
        <v>0</v>
      </c>
    </row>
    <row r="785" spans="1:14" ht="38.25" x14ac:dyDescent="0.25">
      <c r="A785" s="66"/>
      <c r="B785" s="27"/>
      <c r="C785" s="27" t="s">
        <v>676</v>
      </c>
      <c r="D785" s="27"/>
      <c r="E785" s="30" t="s">
        <v>671</v>
      </c>
      <c r="F785" s="36">
        <f>F786</f>
        <v>6500</v>
      </c>
      <c r="G785" s="36">
        <f>G786</f>
        <v>0</v>
      </c>
      <c r="H785" s="36">
        <f>H786</f>
        <v>6500</v>
      </c>
      <c r="I785" s="36">
        <f t="shared" ref="I785:K785" si="494">I786</f>
        <v>6500</v>
      </c>
      <c r="J785" s="36">
        <f t="shared" si="494"/>
        <v>0</v>
      </c>
      <c r="K785" s="36">
        <f t="shared" si="494"/>
        <v>0</v>
      </c>
      <c r="L785" s="36">
        <f t="shared" si="480"/>
        <v>0</v>
      </c>
      <c r="M785" s="36"/>
      <c r="N785" s="236">
        <f t="shared" si="482"/>
        <v>0</v>
      </c>
    </row>
    <row r="786" spans="1:14" ht="25.5" x14ac:dyDescent="0.25">
      <c r="A786" s="66"/>
      <c r="B786" s="27"/>
      <c r="C786" s="7"/>
      <c r="D786" s="27" t="s">
        <v>53</v>
      </c>
      <c r="E786" s="28" t="s">
        <v>54</v>
      </c>
      <c r="F786" s="36">
        <f>F787+F788+F789+F790</f>
        <v>6500</v>
      </c>
      <c r="G786" s="36">
        <f>G787+G788+G789+G790</f>
        <v>0</v>
      </c>
      <c r="H786" s="36">
        <f>H787+H788+H789+H790</f>
        <v>6500</v>
      </c>
      <c r="I786" s="36">
        <f t="shared" ref="I786:K786" si="495">I787+I788+I789+I790</f>
        <v>6500</v>
      </c>
      <c r="J786" s="36">
        <f t="shared" si="495"/>
        <v>0</v>
      </c>
      <c r="K786" s="36">
        <f t="shared" si="495"/>
        <v>0</v>
      </c>
      <c r="L786" s="36">
        <f t="shared" si="480"/>
        <v>0</v>
      </c>
      <c r="M786" s="36"/>
      <c r="N786" s="236">
        <f t="shared" si="482"/>
        <v>0</v>
      </c>
    </row>
    <row r="787" spans="1:14" x14ac:dyDescent="0.25">
      <c r="A787" s="66"/>
      <c r="B787" s="27"/>
      <c r="C787" s="7"/>
      <c r="D787" s="27"/>
      <c r="E787" s="56" t="s">
        <v>154</v>
      </c>
      <c r="F787" s="36">
        <v>3549.7</v>
      </c>
      <c r="G787" s="36"/>
      <c r="H787" s="36">
        <v>3549.7</v>
      </c>
      <c r="I787" s="36">
        <v>3549.7</v>
      </c>
      <c r="J787" s="36">
        <v>0</v>
      </c>
      <c r="K787" s="36">
        <v>0</v>
      </c>
      <c r="L787" s="36">
        <f t="shared" si="480"/>
        <v>0</v>
      </c>
      <c r="M787" s="36"/>
      <c r="N787" s="236">
        <f t="shared" si="482"/>
        <v>0</v>
      </c>
    </row>
    <row r="788" spans="1:14" x14ac:dyDescent="0.25">
      <c r="A788" s="66"/>
      <c r="B788" s="27"/>
      <c r="C788" s="7"/>
      <c r="D788" s="27"/>
      <c r="E788" s="56" t="s">
        <v>87</v>
      </c>
      <c r="F788" s="36">
        <v>1183.3</v>
      </c>
      <c r="G788" s="36"/>
      <c r="H788" s="36">
        <v>1183.3</v>
      </c>
      <c r="I788" s="36">
        <v>1183.3</v>
      </c>
      <c r="J788" s="36">
        <v>0</v>
      </c>
      <c r="K788" s="36">
        <v>0</v>
      </c>
      <c r="L788" s="36">
        <f t="shared" si="480"/>
        <v>0</v>
      </c>
      <c r="M788" s="36"/>
      <c r="N788" s="236">
        <f t="shared" si="482"/>
        <v>0</v>
      </c>
    </row>
    <row r="789" spans="1:14" x14ac:dyDescent="0.25">
      <c r="A789" s="66"/>
      <c r="B789" s="27"/>
      <c r="C789" s="7"/>
      <c r="D789" s="27"/>
      <c r="E789" s="48" t="s">
        <v>128</v>
      </c>
      <c r="F789" s="36">
        <v>1667</v>
      </c>
      <c r="G789" s="36"/>
      <c r="H789" s="36">
        <f>SUM(F789:G789)</f>
        <v>1667</v>
      </c>
      <c r="I789" s="36">
        <f t="shared" ref="I789" si="496">SUM(G789:H789)</f>
        <v>1667</v>
      </c>
      <c r="J789" s="36">
        <v>0</v>
      </c>
      <c r="K789" s="36">
        <v>0</v>
      </c>
      <c r="L789" s="36">
        <f t="shared" si="480"/>
        <v>0</v>
      </c>
      <c r="M789" s="36"/>
      <c r="N789" s="236">
        <f t="shared" si="482"/>
        <v>0</v>
      </c>
    </row>
    <row r="790" spans="1:14" ht="20.25" customHeight="1" x14ac:dyDescent="0.25">
      <c r="A790" s="66"/>
      <c r="B790" s="27"/>
      <c r="C790" s="7"/>
      <c r="D790" s="27"/>
      <c r="E790" s="48" t="s">
        <v>677</v>
      </c>
      <c r="F790" s="36">
        <v>100</v>
      </c>
      <c r="G790" s="36"/>
      <c r="H790" s="36">
        <v>100</v>
      </c>
      <c r="I790" s="36">
        <v>100</v>
      </c>
      <c r="J790" s="36">
        <v>0</v>
      </c>
      <c r="K790" s="36">
        <v>0</v>
      </c>
      <c r="L790" s="36">
        <f t="shared" si="480"/>
        <v>0</v>
      </c>
      <c r="M790" s="36"/>
      <c r="N790" s="236">
        <f t="shared" si="482"/>
        <v>0</v>
      </c>
    </row>
    <row r="791" spans="1:14" ht="28.5" customHeight="1" x14ac:dyDescent="0.25">
      <c r="A791" s="95"/>
      <c r="B791" s="96"/>
      <c r="C791" s="33" t="s">
        <v>665</v>
      </c>
      <c r="D791" s="33"/>
      <c r="E791" s="35" t="s">
        <v>666</v>
      </c>
      <c r="F791" s="160">
        <f>F793</f>
        <v>210.5</v>
      </c>
      <c r="G791" s="160"/>
      <c r="H791" s="160">
        <f>H793</f>
        <v>210.5</v>
      </c>
      <c r="I791" s="160">
        <f t="shared" ref="I791:K791" si="497">I793</f>
        <v>210.5</v>
      </c>
      <c r="J791" s="160">
        <f t="shared" si="497"/>
        <v>210.5</v>
      </c>
      <c r="K791" s="160">
        <f t="shared" si="497"/>
        <v>210.5</v>
      </c>
      <c r="L791" s="160">
        <f t="shared" si="480"/>
        <v>100</v>
      </c>
      <c r="M791" s="160">
        <f t="shared" si="481"/>
        <v>100</v>
      </c>
      <c r="N791" s="236">
        <f t="shared" si="482"/>
        <v>0</v>
      </c>
    </row>
    <row r="792" spans="1:14" ht="20.25" customHeight="1" x14ac:dyDescent="0.25">
      <c r="A792" s="66"/>
      <c r="B792" s="27"/>
      <c r="C792" s="27" t="s">
        <v>727</v>
      </c>
      <c r="D792" s="27"/>
      <c r="E792" s="30" t="s">
        <v>667</v>
      </c>
      <c r="F792" s="36">
        <v>210.5</v>
      </c>
      <c r="G792" s="36"/>
      <c r="H792" s="36">
        <v>210.5</v>
      </c>
      <c r="I792" s="36">
        <v>210.5</v>
      </c>
      <c r="J792" s="36">
        <v>210.5</v>
      </c>
      <c r="K792" s="36">
        <v>210.5</v>
      </c>
      <c r="L792" s="36">
        <f t="shared" si="480"/>
        <v>100</v>
      </c>
      <c r="M792" s="36">
        <f t="shared" si="481"/>
        <v>100</v>
      </c>
      <c r="N792" s="236">
        <f t="shared" si="482"/>
        <v>0</v>
      </c>
    </row>
    <row r="793" spans="1:14" ht="25.5" x14ac:dyDescent="0.25">
      <c r="A793" s="66"/>
      <c r="B793" s="27"/>
      <c r="C793" s="7"/>
      <c r="D793" s="27" t="s">
        <v>53</v>
      </c>
      <c r="E793" s="28" t="s">
        <v>54</v>
      </c>
      <c r="F793" s="36">
        <v>210.5</v>
      </c>
      <c r="G793" s="36"/>
      <c r="H793" s="36">
        <v>210.5</v>
      </c>
      <c r="I793" s="36">
        <v>210.5</v>
      </c>
      <c r="J793" s="36">
        <v>210.5</v>
      </c>
      <c r="K793" s="36">
        <v>210.5</v>
      </c>
      <c r="L793" s="36">
        <f t="shared" si="480"/>
        <v>100</v>
      </c>
      <c r="M793" s="36">
        <f t="shared" si="481"/>
        <v>100</v>
      </c>
      <c r="N793" s="236">
        <f t="shared" si="482"/>
        <v>0</v>
      </c>
    </row>
    <row r="794" spans="1:14" ht="25.5" x14ac:dyDescent="0.25">
      <c r="A794" s="66"/>
      <c r="B794" s="27"/>
      <c r="C794" s="7"/>
      <c r="D794" s="27"/>
      <c r="E794" s="28" t="s">
        <v>668</v>
      </c>
      <c r="F794" s="36">
        <v>210.5</v>
      </c>
      <c r="G794" s="36"/>
      <c r="H794" s="36">
        <v>210.5</v>
      </c>
      <c r="I794" s="36">
        <v>210.5</v>
      </c>
      <c r="J794" s="36">
        <v>210.5</v>
      </c>
      <c r="K794" s="36">
        <v>210.5</v>
      </c>
      <c r="L794" s="36">
        <f t="shared" si="480"/>
        <v>100</v>
      </c>
      <c r="M794" s="36">
        <f t="shared" si="481"/>
        <v>100</v>
      </c>
      <c r="N794" s="236">
        <f t="shared" si="482"/>
        <v>0</v>
      </c>
    </row>
    <row r="795" spans="1:14" ht="20.25" customHeight="1" x14ac:dyDescent="0.25">
      <c r="A795" s="66"/>
      <c r="B795" s="7" t="s">
        <v>599</v>
      </c>
      <c r="C795" s="71"/>
      <c r="D795" s="70"/>
      <c r="E795" s="72" t="s">
        <v>600</v>
      </c>
      <c r="F795" s="138">
        <f>F796</f>
        <v>4329.2999999999993</v>
      </c>
      <c r="G795" s="138">
        <f>G796</f>
        <v>0</v>
      </c>
      <c r="H795" s="138">
        <f>H796</f>
        <v>4329.2999999999993</v>
      </c>
      <c r="I795" s="138">
        <f t="shared" ref="I795:K795" si="498">I796</f>
        <v>4329.2999999999993</v>
      </c>
      <c r="J795" s="138">
        <f t="shared" si="498"/>
        <v>3308.8</v>
      </c>
      <c r="K795" s="138">
        <f t="shared" si="498"/>
        <v>3232.5</v>
      </c>
      <c r="L795" s="138">
        <f t="shared" si="480"/>
        <v>74.665650336082052</v>
      </c>
      <c r="M795" s="138">
        <f t="shared" si="481"/>
        <v>97.69402804642165</v>
      </c>
      <c r="N795" s="236">
        <f t="shared" si="482"/>
        <v>0</v>
      </c>
    </row>
    <row r="796" spans="1:14" ht="25.5" x14ac:dyDescent="0.25">
      <c r="A796" s="66"/>
      <c r="B796" s="7"/>
      <c r="C796" s="71" t="s">
        <v>6</v>
      </c>
      <c r="D796" s="70"/>
      <c r="E796" s="74" t="s">
        <v>7</v>
      </c>
      <c r="F796" s="138">
        <f>F797+F806</f>
        <v>4329.2999999999993</v>
      </c>
      <c r="G796" s="138">
        <f>G797+G806</f>
        <v>0</v>
      </c>
      <c r="H796" s="138">
        <f>H797+H806</f>
        <v>4329.2999999999993</v>
      </c>
      <c r="I796" s="138">
        <f t="shared" ref="I796:K796" si="499">I797+I806</f>
        <v>4329.2999999999993</v>
      </c>
      <c r="J796" s="138">
        <f t="shared" si="499"/>
        <v>3308.8</v>
      </c>
      <c r="K796" s="138">
        <f t="shared" si="499"/>
        <v>3232.5</v>
      </c>
      <c r="L796" s="138">
        <f t="shared" si="480"/>
        <v>74.665650336082052</v>
      </c>
      <c r="M796" s="138">
        <f t="shared" si="481"/>
        <v>97.69402804642165</v>
      </c>
      <c r="N796" s="236">
        <f t="shared" si="482"/>
        <v>0</v>
      </c>
    </row>
    <row r="797" spans="1:14" ht="25.5" x14ac:dyDescent="0.25">
      <c r="A797" s="101"/>
      <c r="B797" s="76"/>
      <c r="C797" s="77" t="s">
        <v>8</v>
      </c>
      <c r="D797" s="76"/>
      <c r="E797" s="78" t="s">
        <v>9</v>
      </c>
      <c r="F797" s="140">
        <f t="shared" ref="F797:K798" si="500">F798</f>
        <v>3413.2999999999997</v>
      </c>
      <c r="G797" s="140">
        <f t="shared" si="500"/>
        <v>0</v>
      </c>
      <c r="H797" s="140">
        <f t="shared" si="500"/>
        <v>3413.2999999999997</v>
      </c>
      <c r="I797" s="140">
        <f t="shared" si="500"/>
        <v>3413.2999999999997</v>
      </c>
      <c r="J797" s="140">
        <f t="shared" si="500"/>
        <v>2478.8000000000002</v>
      </c>
      <c r="K797" s="140">
        <f t="shared" si="500"/>
        <v>2402.5</v>
      </c>
      <c r="L797" s="140">
        <f t="shared" si="480"/>
        <v>70.386429554976132</v>
      </c>
      <c r="M797" s="140">
        <f t="shared" si="481"/>
        <v>96.921897692431813</v>
      </c>
      <c r="N797" s="236">
        <f t="shared" si="482"/>
        <v>0</v>
      </c>
    </row>
    <row r="798" spans="1:14" ht="38.25" x14ac:dyDescent="0.25">
      <c r="A798" s="80"/>
      <c r="B798" s="81"/>
      <c r="C798" s="82" t="s">
        <v>18</v>
      </c>
      <c r="D798" s="81"/>
      <c r="E798" s="83" t="s">
        <v>601</v>
      </c>
      <c r="F798" s="84">
        <f t="shared" si="500"/>
        <v>3413.2999999999997</v>
      </c>
      <c r="G798" s="84">
        <f t="shared" si="500"/>
        <v>0</v>
      </c>
      <c r="H798" s="84">
        <f t="shared" si="500"/>
        <v>3413.2999999999997</v>
      </c>
      <c r="I798" s="84">
        <f t="shared" si="500"/>
        <v>3413.2999999999997</v>
      </c>
      <c r="J798" s="84">
        <f t="shared" si="500"/>
        <v>2478.8000000000002</v>
      </c>
      <c r="K798" s="84">
        <f t="shared" si="500"/>
        <v>2402.5</v>
      </c>
      <c r="L798" s="84">
        <f t="shared" si="480"/>
        <v>70.386429554976132</v>
      </c>
      <c r="M798" s="84">
        <f t="shared" si="481"/>
        <v>96.921897692431813</v>
      </c>
      <c r="N798" s="236">
        <f t="shared" si="482"/>
        <v>0</v>
      </c>
    </row>
    <row r="799" spans="1:14" ht="38.25" x14ac:dyDescent="0.25">
      <c r="A799" s="85"/>
      <c r="B799" s="33"/>
      <c r="C799" s="86" t="s">
        <v>20</v>
      </c>
      <c r="D799" s="33"/>
      <c r="E799" s="87" t="s">
        <v>398</v>
      </c>
      <c r="F799" s="91">
        <f>F800+F804</f>
        <v>3413.2999999999997</v>
      </c>
      <c r="G799" s="91">
        <f>G800+G804</f>
        <v>0</v>
      </c>
      <c r="H799" s="91">
        <f>H800+H804</f>
        <v>3413.2999999999997</v>
      </c>
      <c r="I799" s="91">
        <f t="shared" ref="I799:K799" si="501">I800+I804</f>
        <v>3413.2999999999997</v>
      </c>
      <c r="J799" s="91">
        <f t="shared" si="501"/>
        <v>2478.8000000000002</v>
      </c>
      <c r="K799" s="91">
        <f t="shared" si="501"/>
        <v>2402.5</v>
      </c>
      <c r="L799" s="91">
        <f t="shared" si="480"/>
        <v>70.386429554976132</v>
      </c>
      <c r="M799" s="91">
        <f t="shared" si="481"/>
        <v>96.921897692431813</v>
      </c>
      <c r="N799" s="236">
        <f t="shared" si="482"/>
        <v>0</v>
      </c>
    </row>
    <row r="800" spans="1:14" ht="25.5" x14ac:dyDescent="0.25">
      <c r="A800" s="66"/>
      <c r="B800" s="27"/>
      <c r="C800" s="89" t="s">
        <v>23</v>
      </c>
      <c r="D800" s="27"/>
      <c r="E800" s="28" t="s">
        <v>633</v>
      </c>
      <c r="F800" s="93">
        <f>F801+F802+F803</f>
        <v>3402.2999999999997</v>
      </c>
      <c r="G800" s="93">
        <f>G801+G802+G803</f>
        <v>0</v>
      </c>
      <c r="H800" s="93">
        <f>H801+H802+H803</f>
        <v>3402.2999999999997</v>
      </c>
      <c r="I800" s="93">
        <f t="shared" ref="I800:K800" si="502">I801+I802+I803</f>
        <v>3402.2999999999997</v>
      </c>
      <c r="J800" s="93">
        <f t="shared" si="502"/>
        <v>2474.8000000000002</v>
      </c>
      <c r="K800" s="93">
        <f t="shared" si="502"/>
        <v>2398.5</v>
      </c>
      <c r="L800" s="93">
        <f t="shared" si="480"/>
        <v>70.496428886341604</v>
      </c>
      <c r="M800" s="93">
        <f t="shared" si="481"/>
        <v>96.916922579602385</v>
      </c>
      <c r="N800" s="236">
        <f t="shared" si="482"/>
        <v>0</v>
      </c>
    </row>
    <row r="801" spans="1:14" ht="39" x14ac:dyDescent="0.25">
      <c r="A801" s="66"/>
      <c r="B801" s="27"/>
      <c r="C801" s="89"/>
      <c r="D801" s="27" t="s">
        <v>22</v>
      </c>
      <c r="E801" s="26" t="s">
        <v>388</v>
      </c>
      <c r="F801" s="93">
        <v>3296.7</v>
      </c>
      <c r="G801" s="93"/>
      <c r="H801" s="93">
        <f>SUM(F801:G801)</f>
        <v>3296.7</v>
      </c>
      <c r="I801" s="93">
        <f t="shared" ref="I801" si="503">SUM(G801:H801)</f>
        <v>3296.7</v>
      </c>
      <c r="J801" s="93">
        <v>2327.9</v>
      </c>
      <c r="K801" s="93">
        <v>2251.6</v>
      </c>
      <c r="L801" s="93">
        <f t="shared" si="480"/>
        <v>68.298601631934957</v>
      </c>
      <c r="M801" s="93">
        <f t="shared" si="481"/>
        <v>96.722367799304081</v>
      </c>
      <c r="N801" s="236">
        <f t="shared" si="482"/>
        <v>0</v>
      </c>
    </row>
    <row r="802" spans="1:14" ht="25.5" x14ac:dyDescent="0.25">
      <c r="A802" s="66"/>
      <c r="B802" s="27"/>
      <c r="C802" s="89"/>
      <c r="D802" s="27" t="s">
        <v>13</v>
      </c>
      <c r="E802" s="30" t="s">
        <v>14</v>
      </c>
      <c r="F802" s="93">
        <v>89.6</v>
      </c>
      <c r="G802" s="93"/>
      <c r="H802" s="93">
        <f>SUM(F802:G802)</f>
        <v>89.6</v>
      </c>
      <c r="I802" s="93">
        <f t="shared" ref="I802" si="504">SUM(G802:H802)</f>
        <v>89.6</v>
      </c>
      <c r="J802" s="93">
        <v>130.9</v>
      </c>
      <c r="K802" s="93">
        <v>130.9</v>
      </c>
      <c r="L802" s="93">
        <f t="shared" si="480"/>
        <v>146.09375000000003</v>
      </c>
      <c r="M802" s="93">
        <f t="shared" si="481"/>
        <v>100</v>
      </c>
      <c r="N802" s="236">
        <f t="shared" si="482"/>
        <v>0</v>
      </c>
    </row>
    <row r="803" spans="1:14" x14ac:dyDescent="0.25">
      <c r="A803" s="66"/>
      <c r="B803" s="27"/>
      <c r="C803" s="89"/>
      <c r="D803" s="27" t="s">
        <v>24</v>
      </c>
      <c r="E803" s="30" t="s">
        <v>25</v>
      </c>
      <c r="F803" s="93">
        <v>16</v>
      </c>
      <c r="G803" s="93"/>
      <c r="H803" s="93">
        <v>16</v>
      </c>
      <c r="I803" s="93">
        <v>16</v>
      </c>
      <c r="J803" s="93">
        <v>16</v>
      </c>
      <c r="K803" s="93">
        <v>16</v>
      </c>
      <c r="L803" s="93">
        <f t="shared" si="480"/>
        <v>100</v>
      </c>
      <c r="M803" s="93">
        <f t="shared" si="481"/>
        <v>100</v>
      </c>
      <c r="N803" s="236">
        <f t="shared" si="482"/>
        <v>0</v>
      </c>
    </row>
    <row r="804" spans="1:14" ht="51" x14ac:dyDescent="0.25">
      <c r="A804" s="66"/>
      <c r="B804" s="27"/>
      <c r="C804" s="89" t="s">
        <v>26</v>
      </c>
      <c r="D804" s="27"/>
      <c r="E804" s="28" t="s">
        <v>632</v>
      </c>
      <c r="F804" s="93">
        <f>F805</f>
        <v>11</v>
      </c>
      <c r="G804" s="93"/>
      <c r="H804" s="93">
        <f>H805</f>
        <v>11</v>
      </c>
      <c r="I804" s="93">
        <f t="shared" ref="I804:K804" si="505">I805</f>
        <v>11</v>
      </c>
      <c r="J804" s="93">
        <f t="shared" si="505"/>
        <v>4</v>
      </c>
      <c r="K804" s="93">
        <f t="shared" si="505"/>
        <v>4</v>
      </c>
      <c r="L804" s="93">
        <f t="shared" si="480"/>
        <v>36.363636363636367</v>
      </c>
      <c r="M804" s="93">
        <f t="shared" si="481"/>
        <v>100</v>
      </c>
      <c r="N804" s="236">
        <f t="shared" si="482"/>
        <v>0</v>
      </c>
    </row>
    <row r="805" spans="1:14" ht="25.5" x14ac:dyDescent="0.25">
      <c r="A805" s="66"/>
      <c r="B805" s="27"/>
      <c r="C805" s="89"/>
      <c r="D805" s="27" t="s">
        <v>13</v>
      </c>
      <c r="E805" s="30" t="s">
        <v>14</v>
      </c>
      <c r="F805" s="93">
        <v>11</v>
      </c>
      <c r="G805" s="93"/>
      <c r="H805" s="93">
        <v>11</v>
      </c>
      <c r="I805" s="93">
        <v>11</v>
      </c>
      <c r="J805" s="93">
        <v>4</v>
      </c>
      <c r="K805" s="93">
        <v>4</v>
      </c>
      <c r="L805" s="93">
        <f t="shared" si="480"/>
        <v>36.363636363636367</v>
      </c>
      <c r="M805" s="93">
        <f t="shared" si="481"/>
        <v>100</v>
      </c>
      <c r="N805" s="236">
        <f t="shared" si="482"/>
        <v>0</v>
      </c>
    </row>
    <row r="806" spans="1:14" ht="25.5" x14ac:dyDescent="0.25">
      <c r="A806" s="101"/>
      <c r="B806" s="76"/>
      <c r="C806" s="77" t="s">
        <v>169</v>
      </c>
      <c r="D806" s="76"/>
      <c r="E806" s="78" t="s">
        <v>170</v>
      </c>
      <c r="F806" s="140">
        <f>F807+F812</f>
        <v>916</v>
      </c>
      <c r="G806" s="140">
        <f>G807+G812</f>
        <v>0</v>
      </c>
      <c r="H806" s="140">
        <f>H807+H812</f>
        <v>916</v>
      </c>
      <c r="I806" s="140">
        <f t="shared" ref="I806:K806" si="506">I807+I812</f>
        <v>916</v>
      </c>
      <c r="J806" s="140">
        <f t="shared" si="506"/>
        <v>830</v>
      </c>
      <c r="K806" s="140">
        <f t="shared" si="506"/>
        <v>830</v>
      </c>
      <c r="L806" s="140">
        <f t="shared" si="480"/>
        <v>90.611353711790386</v>
      </c>
      <c r="M806" s="140">
        <f t="shared" si="481"/>
        <v>100</v>
      </c>
      <c r="N806" s="236">
        <f t="shared" si="482"/>
        <v>0</v>
      </c>
    </row>
    <row r="807" spans="1:14" ht="25.5" x14ac:dyDescent="0.25">
      <c r="A807" s="95"/>
      <c r="B807" s="33"/>
      <c r="C807" s="86" t="s">
        <v>185</v>
      </c>
      <c r="D807" s="33"/>
      <c r="E807" s="94" t="s">
        <v>186</v>
      </c>
      <c r="F807" s="91">
        <f>F808+F810</f>
        <v>846</v>
      </c>
      <c r="G807" s="91">
        <f>G808+G810</f>
        <v>0</v>
      </c>
      <c r="H807" s="91">
        <f>H808+H810</f>
        <v>846</v>
      </c>
      <c r="I807" s="91">
        <f t="shared" ref="I807:K807" si="507">I808+I810</f>
        <v>846</v>
      </c>
      <c r="J807" s="91">
        <f t="shared" si="507"/>
        <v>790</v>
      </c>
      <c r="K807" s="91">
        <f t="shared" si="507"/>
        <v>790</v>
      </c>
      <c r="L807" s="91">
        <f t="shared" si="480"/>
        <v>93.380614657210401</v>
      </c>
      <c r="M807" s="91">
        <f t="shared" si="481"/>
        <v>100</v>
      </c>
      <c r="N807" s="236">
        <f t="shared" si="482"/>
        <v>0</v>
      </c>
    </row>
    <row r="808" spans="1:14" ht="63.75" x14ac:dyDescent="0.25">
      <c r="A808" s="66"/>
      <c r="B808" s="27"/>
      <c r="C808" s="89" t="s">
        <v>187</v>
      </c>
      <c r="D808" s="27"/>
      <c r="E808" s="28" t="s">
        <v>602</v>
      </c>
      <c r="F808" s="29">
        <f>F809</f>
        <v>601</v>
      </c>
      <c r="G808" s="29">
        <f>G809</f>
        <v>0</v>
      </c>
      <c r="H808" s="29">
        <f>H809</f>
        <v>601</v>
      </c>
      <c r="I808" s="29">
        <f t="shared" ref="I808:K808" si="508">I809</f>
        <v>601</v>
      </c>
      <c r="J808" s="29">
        <f t="shared" si="508"/>
        <v>545</v>
      </c>
      <c r="K808" s="29">
        <f t="shared" si="508"/>
        <v>545</v>
      </c>
      <c r="L808" s="29">
        <f t="shared" si="480"/>
        <v>90.68219633943427</v>
      </c>
      <c r="M808" s="29">
        <f t="shared" si="481"/>
        <v>100</v>
      </c>
      <c r="N808" s="236">
        <f t="shared" si="482"/>
        <v>0</v>
      </c>
    </row>
    <row r="809" spans="1:14" ht="25.5" x14ac:dyDescent="0.25">
      <c r="A809" s="66"/>
      <c r="B809" s="27"/>
      <c r="C809" s="89"/>
      <c r="D809" s="27" t="s">
        <v>53</v>
      </c>
      <c r="E809" s="28" t="s">
        <v>54</v>
      </c>
      <c r="F809" s="29">
        <v>601</v>
      </c>
      <c r="G809" s="29"/>
      <c r="H809" s="29">
        <f>SUM(F809:G809)</f>
        <v>601</v>
      </c>
      <c r="I809" s="29">
        <f t="shared" ref="I809" si="509">SUM(G809:H809)</f>
        <v>601</v>
      </c>
      <c r="J809" s="29">
        <v>545</v>
      </c>
      <c r="K809" s="29">
        <v>545</v>
      </c>
      <c r="L809" s="29">
        <f t="shared" si="480"/>
        <v>90.68219633943427</v>
      </c>
      <c r="M809" s="29">
        <f t="shared" si="481"/>
        <v>100</v>
      </c>
      <c r="N809" s="236">
        <f t="shared" si="482"/>
        <v>0</v>
      </c>
    </row>
    <row r="810" spans="1:14" ht="51" x14ac:dyDescent="0.25">
      <c r="A810" s="66"/>
      <c r="B810" s="27"/>
      <c r="C810" s="89" t="s">
        <v>188</v>
      </c>
      <c r="D810" s="27"/>
      <c r="E810" s="28" t="s">
        <v>189</v>
      </c>
      <c r="F810" s="29">
        <f>F811</f>
        <v>245</v>
      </c>
      <c r="G810" s="29"/>
      <c r="H810" s="29">
        <f>H811</f>
        <v>245</v>
      </c>
      <c r="I810" s="29">
        <f t="shared" ref="I810:K810" si="510">I811</f>
        <v>245</v>
      </c>
      <c r="J810" s="29">
        <f t="shared" si="510"/>
        <v>245</v>
      </c>
      <c r="K810" s="29">
        <f t="shared" si="510"/>
        <v>245</v>
      </c>
      <c r="L810" s="29">
        <f t="shared" si="480"/>
        <v>100</v>
      </c>
      <c r="M810" s="29">
        <f t="shared" si="481"/>
        <v>100</v>
      </c>
      <c r="N810" s="236">
        <f t="shared" si="482"/>
        <v>0</v>
      </c>
    </row>
    <row r="811" spans="1:14" ht="25.5" x14ac:dyDescent="0.25">
      <c r="A811" s="70"/>
      <c r="B811" s="27"/>
      <c r="C811" s="89"/>
      <c r="D811" s="27" t="s">
        <v>53</v>
      </c>
      <c r="E811" s="28" t="s">
        <v>54</v>
      </c>
      <c r="F811" s="29">
        <v>245</v>
      </c>
      <c r="G811" s="29"/>
      <c r="H811" s="29">
        <v>245</v>
      </c>
      <c r="I811" s="29">
        <v>245</v>
      </c>
      <c r="J811" s="29">
        <v>245</v>
      </c>
      <c r="K811" s="29">
        <v>245</v>
      </c>
      <c r="L811" s="29">
        <f t="shared" si="480"/>
        <v>100</v>
      </c>
      <c r="M811" s="29">
        <f t="shared" si="481"/>
        <v>100</v>
      </c>
      <c r="N811" s="236">
        <f t="shared" si="482"/>
        <v>0</v>
      </c>
    </row>
    <row r="812" spans="1:14" x14ac:dyDescent="0.25">
      <c r="A812" s="95"/>
      <c r="B812" s="96"/>
      <c r="C812" s="86" t="s">
        <v>190</v>
      </c>
      <c r="D812" s="96"/>
      <c r="E812" s="94" t="s">
        <v>191</v>
      </c>
      <c r="F812" s="91">
        <f>F813+F815</f>
        <v>70</v>
      </c>
      <c r="G812" s="91"/>
      <c r="H812" s="91">
        <f>H813+H815</f>
        <v>70</v>
      </c>
      <c r="I812" s="91">
        <f t="shared" ref="I812:K812" si="511">I813+I815</f>
        <v>70</v>
      </c>
      <c r="J812" s="91">
        <f t="shared" si="511"/>
        <v>40</v>
      </c>
      <c r="K812" s="91">
        <f t="shared" si="511"/>
        <v>40</v>
      </c>
      <c r="L812" s="91">
        <f t="shared" si="480"/>
        <v>57.142857142857139</v>
      </c>
      <c r="M812" s="91">
        <f t="shared" si="481"/>
        <v>100</v>
      </c>
      <c r="N812" s="236">
        <f t="shared" si="482"/>
        <v>0</v>
      </c>
    </row>
    <row r="813" spans="1:14" ht="25.5" x14ac:dyDescent="0.25">
      <c r="A813" s="66"/>
      <c r="B813" s="27"/>
      <c r="C813" s="89" t="s">
        <v>192</v>
      </c>
      <c r="D813" s="27"/>
      <c r="E813" s="30" t="s">
        <v>603</v>
      </c>
      <c r="F813" s="29">
        <f>F814</f>
        <v>30</v>
      </c>
      <c r="G813" s="29"/>
      <c r="H813" s="29">
        <f>H814</f>
        <v>30</v>
      </c>
      <c r="I813" s="29">
        <f t="shared" ref="I813:K813" si="512">I814</f>
        <v>30</v>
      </c>
      <c r="J813" s="29">
        <f t="shared" si="512"/>
        <v>0</v>
      </c>
      <c r="K813" s="29">
        <f t="shared" si="512"/>
        <v>0</v>
      </c>
      <c r="L813" s="29">
        <f t="shared" si="480"/>
        <v>0</v>
      </c>
      <c r="M813" s="29"/>
      <c r="N813" s="236">
        <f t="shared" si="482"/>
        <v>0</v>
      </c>
    </row>
    <row r="814" spans="1:14" ht="25.5" x14ac:dyDescent="0.25">
      <c r="A814" s="66"/>
      <c r="B814" s="27"/>
      <c r="C814" s="89"/>
      <c r="D814" s="27" t="s">
        <v>53</v>
      </c>
      <c r="E814" s="28" t="s">
        <v>54</v>
      </c>
      <c r="F814" s="29">
        <v>30</v>
      </c>
      <c r="G814" s="29"/>
      <c r="H814" s="29">
        <v>30</v>
      </c>
      <c r="I814" s="29">
        <v>30</v>
      </c>
      <c r="J814" s="29">
        <v>0</v>
      </c>
      <c r="K814" s="29">
        <v>0</v>
      </c>
      <c r="L814" s="29">
        <f t="shared" si="480"/>
        <v>0</v>
      </c>
      <c r="M814" s="29"/>
      <c r="N814" s="236">
        <f t="shared" si="482"/>
        <v>0</v>
      </c>
    </row>
    <row r="815" spans="1:14" ht="25.5" x14ac:dyDescent="0.25">
      <c r="A815" s="66"/>
      <c r="B815" s="27"/>
      <c r="C815" s="89" t="s">
        <v>193</v>
      </c>
      <c r="D815" s="27"/>
      <c r="E815" s="30" t="s">
        <v>194</v>
      </c>
      <c r="F815" s="29">
        <f>F816</f>
        <v>40</v>
      </c>
      <c r="G815" s="29"/>
      <c r="H815" s="29">
        <f>H816</f>
        <v>40</v>
      </c>
      <c r="I815" s="29">
        <f t="shared" ref="I815:K815" si="513">I816</f>
        <v>40</v>
      </c>
      <c r="J815" s="29">
        <f t="shared" si="513"/>
        <v>40</v>
      </c>
      <c r="K815" s="29">
        <f t="shared" si="513"/>
        <v>40</v>
      </c>
      <c r="L815" s="29">
        <f t="shared" si="480"/>
        <v>100</v>
      </c>
      <c r="M815" s="29">
        <f t="shared" si="481"/>
        <v>100</v>
      </c>
      <c r="N815" s="236">
        <f t="shared" si="482"/>
        <v>0</v>
      </c>
    </row>
    <row r="816" spans="1:14" ht="25.5" x14ac:dyDescent="0.25">
      <c r="A816" s="70"/>
      <c r="B816" s="27"/>
      <c r="C816" s="89"/>
      <c r="D816" s="27" t="s">
        <v>53</v>
      </c>
      <c r="E816" s="28" t="s">
        <v>54</v>
      </c>
      <c r="F816" s="29">
        <v>40</v>
      </c>
      <c r="G816" s="29"/>
      <c r="H816" s="29">
        <v>40</v>
      </c>
      <c r="I816" s="29">
        <v>40</v>
      </c>
      <c r="J816" s="29">
        <v>40</v>
      </c>
      <c r="K816" s="29">
        <v>40</v>
      </c>
      <c r="L816" s="29">
        <f t="shared" si="480"/>
        <v>100</v>
      </c>
      <c r="M816" s="29">
        <f t="shared" si="481"/>
        <v>100</v>
      </c>
      <c r="N816" s="236">
        <f t="shared" si="482"/>
        <v>0</v>
      </c>
    </row>
    <row r="817" spans="1:14" x14ac:dyDescent="0.25">
      <c r="A817" s="66"/>
      <c r="B817" s="7">
        <v>1000</v>
      </c>
      <c r="C817" s="71"/>
      <c r="D817" s="70"/>
      <c r="E817" s="72" t="s">
        <v>548</v>
      </c>
      <c r="F817" s="73">
        <f t="shared" ref="F817:K821" si="514">F818</f>
        <v>383.9</v>
      </c>
      <c r="G817" s="73">
        <f t="shared" si="514"/>
        <v>0</v>
      </c>
      <c r="H817" s="73">
        <f t="shared" si="514"/>
        <v>383.9</v>
      </c>
      <c r="I817" s="73">
        <f t="shared" si="514"/>
        <v>383.9</v>
      </c>
      <c r="J817" s="73">
        <f t="shared" si="514"/>
        <v>200.3</v>
      </c>
      <c r="K817" s="73">
        <f t="shared" si="514"/>
        <v>199.4</v>
      </c>
      <c r="L817" s="73">
        <f t="shared" si="480"/>
        <v>51.940609533732754</v>
      </c>
      <c r="M817" s="73">
        <f t="shared" si="481"/>
        <v>99.550673989016474</v>
      </c>
      <c r="N817" s="236">
        <f t="shared" si="482"/>
        <v>0</v>
      </c>
    </row>
    <row r="818" spans="1:14" x14ac:dyDescent="0.25">
      <c r="A818" s="70"/>
      <c r="B818" s="7">
        <v>1003</v>
      </c>
      <c r="C818" s="71"/>
      <c r="D818" s="70"/>
      <c r="E818" s="72" t="s">
        <v>552</v>
      </c>
      <c r="F818" s="73">
        <f t="shared" si="514"/>
        <v>383.9</v>
      </c>
      <c r="G818" s="73">
        <f t="shared" si="514"/>
        <v>0</v>
      </c>
      <c r="H818" s="73">
        <f t="shared" si="514"/>
        <v>383.9</v>
      </c>
      <c r="I818" s="73">
        <f t="shared" si="514"/>
        <v>383.9</v>
      </c>
      <c r="J818" s="73">
        <f t="shared" si="514"/>
        <v>200.3</v>
      </c>
      <c r="K818" s="73">
        <f t="shared" si="514"/>
        <v>199.4</v>
      </c>
      <c r="L818" s="73">
        <f t="shared" si="480"/>
        <v>51.940609533732754</v>
      </c>
      <c r="M818" s="73">
        <f t="shared" si="481"/>
        <v>99.550673989016474</v>
      </c>
      <c r="N818" s="236">
        <f t="shared" si="482"/>
        <v>0</v>
      </c>
    </row>
    <row r="819" spans="1:14" ht="25.5" x14ac:dyDescent="0.25">
      <c r="A819" s="180"/>
      <c r="B819" s="7"/>
      <c r="C819" s="71" t="s">
        <v>6</v>
      </c>
      <c r="D819" s="70"/>
      <c r="E819" s="74" t="s">
        <v>7</v>
      </c>
      <c r="F819" s="73">
        <f t="shared" si="514"/>
        <v>383.9</v>
      </c>
      <c r="G819" s="73">
        <f t="shared" si="514"/>
        <v>0</v>
      </c>
      <c r="H819" s="73">
        <f t="shared" si="514"/>
        <v>383.9</v>
      </c>
      <c r="I819" s="73">
        <f t="shared" si="514"/>
        <v>383.9</v>
      </c>
      <c r="J819" s="73">
        <f t="shared" si="514"/>
        <v>200.3</v>
      </c>
      <c r="K819" s="73">
        <f t="shared" si="514"/>
        <v>199.4</v>
      </c>
      <c r="L819" s="73">
        <f t="shared" si="480"/>
        <v>51.940609533732754</v>
      </c>
      <c r="M819" s="73">
        <f t="shared" si="481"/>
        <v>99.550673989016474</v>
      </c>
      <c r="N819" s="236">
        <f t="shared" si="482"/>
        <v>0</v>
      </c>
    </row>
    <row r="820" spans="1:14" ht="25.5" x14ac:dyDescent="0.25">
      <c r="A820" s="75"/>
      <c r="B820" s="76"/>
      <c r="C820" s="77" t="s">
        <v>46</v>
      </c>
      <c r="D820" s="76"/>
      <c r="E820" s="78" t="s">
        <v>47</v>
      </c>
      <c r="F820" s="79">
        <f t="shared" si="514"/>
        <v>383.9</v>
      </c>
      <c r="G820" s="79">
        <f t="shared" si="514"/>
        <v>0</v>
      </c>
      <c r="H820" s="79">
        <f t="shared" si="514"/>
        <v>383.9</v>
      </c>
      <c r="I820" s="79">
        <f t="shared" si="514"/>
        <v>383.9</v>
      </c>
      <c r="J820" s="79">
        <f t="shared" si="514"/>
        <v>200.3</v>
      </c>
      <c r="K820" s="79">
        <f t="shared" si="514"/>
        <v>199.4</v>
      </c>
      <c r="L820" s="79">
        <f t="shared" si="480"/>
        <v>51.940609533732754</v>
      </c>
      <c r="M820" s="79">
        <f t="shared" si="481"/>
        <v>99.550673989016474</v>
      </c>
      <c r="N820" s="236">
        <f t="shared" si="482"/>
        <v>0</v>
      </c>
    </row>
    <row r="821" spans="1:14" x14ac:dyDescent="0.25">
      <c r="A821" s="170"/>
      <c r="B821" s="167"/>
      <c r="C821" s="148" t="s">
        <v>107</v>
      </c>
      <c r="D821" s="147"/>
      <c r="E821" s="149" t="s">
        <v>108</v>
      </c>
      <c r="F821" s="150">
        <f t="shared" si="514"/>
        <v>383.9</v>
      </c>
      <c r="G821" s="150">
        <f t="shared" si="514"/>
        <v>0</v>
      </c>
      <c r="H821" s="150">
        <f t="shared" si="514"/>
        <v>383.9</v>
      </c>
      <c r="I821" s="150">
        <f t="shared" si="514"/>
        <v>383.9</v>
      </c>
      <c r="J821" s="150">
        <f t="shared" si="514"/>
        <v>200.3</v>
      </c>
      <c r="K821" s="150">
        <f t="shared" si="514"/>
        <v>199.4</v>
      </c>
      <c r="L821" s="150">
        <f t="shared" si="480"/>
        <v>51.940609533732754</v>
      </c>
      <c r="M821" s="150">
        <f t="shared" si="481"/>
        <v>99.550673989016474</v>
      </c>
      <c r="N821" s="236">
        <f t="shared" si="482"/>
        <v>0</v>
      </c>
    </row>
    <row r="822" spans="1:14" ht="25.5" x14ac:dyDescent="0.25">
      <c r="A822" s="95"/>
      <c r="B822" s="96"/>
      <c r="C822" s="86" t="s">
        <v>115</v>
      </c>
      <c r="D822" s="33"/>
      <c r="E822" s="137" t="s">
        <v>116</v>
      </c>
      <c r="F822" s="88">
        <f>F823+F826</f>
        <v>383.9</v>
      </c>
      <c r="G822" s="88">
        <f>G823+G826</f>
        <v>0</v>
      </c>
      <c r="H822" s="88">
        <f>H823+H826</f>
        <v>383.9</v>
      </c>
      <c r="I822" s="88">
        <f t="shared" ref="I822:K822" si="515">I823+I826</f>
        <v>383.9</v>
      </c>
      <c r="J822" s="88">
        <f t="shared" si="515"/>
        <v>200.3</v>
      </c>
      <c r="K822" s="88">
        <f t="shared" si="515"/>
        <v>199.4</v>
      </c>
      <c r="L822" s="88">
        <f t="shared" si="480"/>
        <v>51.940609533732754</v>
      </c>
      <c r="M822" s="88">
        <f t="shared" si="481"/>
        <v>99.550673989016474</v>
      </c>
      <c r="N822" s="236">
        <f t="shared" si="482"/>
        <v>0</v>
      </c>
    </row>
    <row r="823" spans="1:14" ht="51" x14ac:dyDescent="0.25">
      <c r="A823" s="180"/>
      <c r="B823" s="27"/>
      <c r="C823" s="89" t="s">
        <v>118</v>
      </c>
      <c r="D823" s="27"/>
      <c r="E823" s="28" t="s">
        <v>585</v>
      </c>
      <c r="F823" s="29">
        <f>F825+F824</f>
        <v>344.7</v>
      </c>
      <c r="G823" s="29">
        <f>G825+G824</f>
        <v>0</v>
      </c>
      <c r="H823" s="29">
        <f>H825+H824</f>
        <v>344.7</v>
      </c>
      <c r="I823" s="29">
        <f t="shared" ref="I823:K823" si="516">I825+I824</f>
        <v>344.7</v>
      </c>
      <c r="J823" s="29">
        <f t="shared" si="516"/>
        <v>200.3</v>
      </c>
      <c r="K823" s="29">
        <f t="shared" si="516"/>
        <v>199.4</v>
      </c>
      <c r="L823" s="29">
        <f t="shared" si="480"/>
        <v>57.847403539309553</v>
      </c>
      <c r="M823" s="29">
        <f t="shared" si="481"/>
        <v>99.550673989016474</v>
      </c>
      <c r="N823" s="236">
        <f t="shared" si="482"/>
        <v>0</v>
      </c>
    </row>
    <row r="824" spans="1:14" x14ac:dyDescent="0.25">
      <c r="A824" s="180"/>
      <c r="B824" s="27"/>
      <c r="C824" s="89"/>
      <c r="D824" s="27" t="s">
        <v>29</v>
      </c>
      <c r="E824" s="48" t="s">
        <v>30</v>
      </c>
      <c r="F824" s="29">
        <v>21</v>
      </c>
      <c r="G824" s="29"/>
      <c r="H824" s="29">
        <v>21</v>
      </c>
      <c r="I824" s="29">
        <v>21</v>
      </c>
      <c r="J824" s="29">
        <v>9.8000000000000007</v>
      </c>
      <c r="K824" s="29">
        <v>8.9</v>
      </c>
      <c r="L824" s="29">
        <f t="shared" si="480"/>
        <v>42.38095238095238</v>
      </c>
      <c r="M824" s="29">
        <f t="shared" si="481"/>
        <v>90.816326530612244</v>
      </c>
      <c r="N824" s="236">
        <f t="shared" si="482"/>
        <v>0</v>
      </c>
    </row>
    <row r="825" spans="1:14" ht="25.5" x14ac:dyDescent="0.25">
      <c r="A825" s="180"/>
      <c r="B825" s="27"/>
      <c r="C825" s="89"/>
      <c r="D825" s="27" t="s">
        <v>53</v>
      </c>
      <c r="E825" s="30" t="s">
        <v>54</v>
      </c>
      <c r="F825" s="29">
        <v>323.7</v>
      </c>
      <c r="G825" s="29"/>
      <c r="H825" s="29">
        <f>SUM(F825:G825)</f>
        <v>323.7</v>
      </c>
      <c r="I825" s="29">
        <f t="shared" ref="I825" si="517">SUM(G825:H825)</f>
        <v>323.7</v>
      </c>
      <c r="J825" s="29">
        <v>190.5</v>
      </c>
      <c r="K825" s="29">
        <v>190.5</v>
      </c>
      <c r="L825" s="29">
        <f t="shared" si="480"/>
        <v>58.850787766450416</v>
      </c>
      <c r="M825" s="29">
        <f t="shared" si="481"/>
        <v>100</v>
      </c>
      <c r="N825" s="236">
        <f t="shared" si="482"/>
        <v>0</v>
      </c>
    </row>
    <row r="826" spans="1:14" ht="25.5" x14ac:dyDescent="0.25">
      <c r="A826" s="70"/>
      <c r="B826" s="27"/>
      <c r="C826" s="89" t="s">
        <v>119</v>
      </c>
      <c r="D826" s="27"/>
      <c r="E826" s="28" t="s">
        <v>120</v>
      </c>
      <c r="F826" s="29">
        <f>F827</f>
        <v>39.200000000000003</v>
      </c>
      <c r="G826" s="29"/>
      <c r="H826" s="29">
        <f>H827</f>
        <v>39.200000000000003</v>
      </c>
      <c r="I826" s="29">
        <f t="shared" ref="I826:K826" si="518">I827</f>
        <v>39.200000000000003</v>
      </c>
      <c r="J826" s="29">
        <f t="shared" si="518"/>
        <v>0</v>
      </c>
      <c r="K826" s="29">
        <f t="shared" si="518"/>
        <v>0</v>
      </c>
      <c r="L826" s="29">
        <f t="shared" si="480"/>
        <v>0</v>
      </c>
      <c r="M826" s="29"/>
      <c r="N826" s="236">
        <f t="shared" si="482"/>
        <v>0</v>
      </c>
    </row>
    <row r="827" spans="1:14" ht="25.5" x14ac:dyDescent="0.25">
      <c r="A827" s="66"/>
      <c r="B827" s="27"/>
      <c r="C827" s="89"/>
      <c r="D827" s="27" t="s">
        <v>13</v>
      </c>
      <c r="E827" s="30" t="s">
        <v>14</v>
      </c>
      <c r="F827" s="29">
        <f>F828+F829</f>
        <v>39.200000000000003</v>
      </c>
      <c r="G827" s="29"/>
      <c r="H827" s="29">
        <f>H828+H829</f>
        <v>39.200000000000003</v>
      </c>
      <c r="I827" s="29">
        <f t="shared" ref="I827:K827" si="519">I828+I829</f>
        <v>39.200000000000003</v>
      </c>
      <c r="J827" s="29">
        <f t="shared" si="519"/>
        <v>0</v>
      </c>
      <c r="K827" s="29">
        <f t="shared" si="519"/>
        <v>0</v>
      </c>
      <c r="L827" s="29">
        <f t="shared" si="480"/>
        <v>0</v>
      </c>
      <c r="M827" s="29"/>
      <c r="N827" s="236">
        <f t="shared" si="482"/>
        <v>0</v>
      </c>
    </row>
    <row r="828" spans="1:14" x14ac:dyDescent="0.25">
      <c r="A828" s="66"/>
      <c r="B828" s="27"/>
      <c r="C828" s="89"/>
      <c r="D828" s="27"/>
      <c r="E828" s="28" t="s">
        <v>73</v>
      </c>
      <c r="F828" s="29">
        <v>26.1</v>
      </c>
      <c r="G828" s="29"/>
      <c r="H828" s="29">
        <v>26.1</v>
      </c>
      <c r="I828" s="29">
        <v>26.1</v>
      </c>
      <c r="J828" s="29">
        <v>0</v>
      </c>
      <c r="K828" s="29">
        <v>0</v>
      </c>
      <c r="L828" s="29">
        <f t="shared" si="480"/>
        <v>0</v>
      </c>
      <c r="M828" s="29"/>
      <c r="N828" s="236">
        <f t="shared" si="482"/>
        <v>0</v>
      </c>
    </row>
    <row r="829" spans="1:14" x14ac:dyDescent="0.25">
      <c r="A829" s="70"/>
      <c r="B829" s="27"/>
      <c r="C829" s="89"/>
      <c r="D829" s="27"/>
      <c r="E829" s="28" t="s">
        <v>74</v>
      </c>
      <c r="F829" s="29">
        <v>13.1</v>
      </c>
      <c r="G829" s="29"/>
      <c r="H829" s="29">
        <v>13.1</v>
      </c>
      <c r="I829" s="29">
        <v>13.1</v>
      </c>
      <c r="J829" s="29">
        <v>0</v>
      </c>
      <c r="K829" s="29">
        <v>0</v>
      </c>
      <c r="L829" s="29">
        <f t="shared" si="480"/>
        <v>0</v>
      </c>
      <c r="M829" s="29"/>
      <c r="N829" s="236">
        <f t="shared" si="482"/>
        <v>0</v>
      </c>
    </row>
    <row r="830" spans="1:14" x14ac:dyDescent="0.25">
      <c r="A830" s="180"/>
      <c r="B830" s="7">
        <v>1100</v>
      </c>
      <c r="C830" s="71"/>
      <c r="D830" s="70"/>
      <c r="E830" s="72" t="s">
        <v>586</v>
      </c>
      <c r="F830" s="73">
        <f t="shared" ref="F830:K835" si="520">F831</f>
        <v>67.099999999999994</v>
      </c>
      <c r="G830" s="73"/>
      <c r="H830" s="73">
        <f t="shared" si="520"/>
        <v>67.099999999999994</v>
      </c>
      <c r="I830" s="73">
        <f t="shared" si="520"/>
        <v>67.099999999999994</v>
      </c>
      <c r="J830" s="73">
        <f t="shared" si="520"/>
        <v>67.099999999999994</v>
      </c>
      <c r="K830" s="73">
        <f t="shared" si="520"/>
        <v>67.099999999999994</v>
      </c>
      <c r="L830" s="73">
        <f t="shared" si="480"/>
        <v>100</v>
      </c>
      <c r="M830" s="73">
        <f t="shared" si="481"/>
        <v>100</v>
      </c>
      <c r="N830" s="236">
        <f t="shared" si="482"/>
        <v>0</v>
      </c>
    </row>
    <row r="831" spans="1:14" ht="22.5" customHeight="1" x14ac:dyDescent="0.25">
      <c r="A831" s="180"/>
      <c r="B831" s="7" t="s">
        <v>587</v>
      </c>
      <c r="C831" s="71"/>
      <c r="D831" s="7"/>
      <c r="E831" s="74" t="s">
        <v>588</v>
      </c>
      <c r="F831" s="29">
        <f t="shared" si="520"/>
        <v>67.099999999999994</v>
      </c>
      <c r="G831" s="29"/>
      <c r="H831" s="29">
        <f t="shared" si="520"/>
        <v>67.099999999999994</v>
      </c>
      <c r="I831" s="29">
        <f t="shared" si="520"/>
        <v>67.099999999999994</v>
      </c>
      <c r="J831" s="29">
        <f t="shared" si="520"/>
        <v>67.099999999999994</v>
      </c>
      <c r="K831" s="29">
        <f t="shared" si="520"/>
        <v>67.099999999999994</v>
      </c>
      <c r="L831" s="29">
        <f t="shared" si="480"/>
        <v>100</v>
      </c>
      <c r="M831" s="29">
        <f t="shared" si="481"/>
        <v>100</v>
      </c>
      <c r="N831" s="236">
        <f t="shared" si="482"/>
        <v>0</v>
      </c>
    </row>
    <row r="832" spans="1:14" ht="25.5" x14ac:dyDescent="0.25">
      <c r="A832" s="180"/>
      <c r="B832" s="7"/>
      <c r="C832" s="71" t="s">
        <v>6</v>
      </c>
      <c r="D832" s="7"/>
      <c r="E832" s="74" t="s">
        <v>7</v>
      </c>
      <c r="F832" s="29">
        <f t="shared" si="520"/>
        <v>67.099999999999994</v>
      </c>
      <c r="G832" s="29"/>
      <c r="H832" s="29">
        <f t="shared" si="520"/>
        <v>67.099999999999994</v>
      </c>
      <c r="I832" s="29">
        <f t="shared" si="520"/>
        <v>67.099999999999994</v>
      </c>
      <c r="J832" s="29">
        <f t="shared" si="520"/>
        <v>67.099999999999994</v>
      </c>
      <c r="K832" s="29">
        <f t="shared" si="520"/>
        <v>67.099999999999994</v>
      </c>
      <c r="L832" s="29">
        <f t="shared" si="480"/>
        <v>100</v>
      </c>
      <c r="M832" s="29">
        <f t="shared" si="481"/>
        <v>100</v>
      </c>
      <c r="N832" s="236">
        <f t="shared" si="482"/>
        <v>0</v>
      </c>
    </row>
    <row r="833" spans="1:14" ht="25.5" x14ac:dyDescent="0.25">
      <c r="A833" s="75"/>
      <c r="B833" s="76"/>
      <c r="C833" s="77" t="s">
        <v>209</v>
      </c>
      <c r="D833" s="76"/>
      <c r="E833" s="78" t="s">
        <v>604</v>
      </c>
      <c r="F833" s="79">
        <f t="shared" si="520"/>
        <v>67.099999999999994</v>
      </c>
      <c r="G833" s="79"/>
      <c r="H833" s="79">
        <f t="shared" si="520"/>
        <v>67.099999999999994</v>
      </c>
      <c r="I833" s="79">
        <f t="shared" si="520"/>
        <v>67.099999999999994</v>
      </c>
      <c r="J833" s="79">
        <f t="shared" si="520"/>
        <v>67.099999999999994</v>
      </c>
      <c r="K833" s="79">
        <f t="shared" si="520"/>
        <v>67.099999999999994</v>
      </c>
      <c r="L833" s="79">
        <f t="shared" ref="L833:L877" si="521">K833/I833*100</f>
        <v>100</v>
      </c>
      <c r="M833" s="79">
        <f t="shared" ref="M833:M877" si="522">K833/J833*100</f>
        <v>100</v>
      </c>
      <c r="N833" s="236">
        <f t="shared" ref="N833:N877" si="523">I833-H833</f>
        <v>0</v>
      </c>
    </row>
    <row r="834" spans="1:14" ht="38.25" x14ac:dyDescent="0.25">
      <c r="A834" s="85"/>
      <c r="B834" s="33"/>
      <c r="C834" s="86" t="s">
        <v>211</v>
      </c>
      <c r="D834" s="33"/>
      <c r="E834" s="94" t="s">
        <v>589</v>
      </c>
      <c r="F834" s="97">
        <f t="shared" si="520"/>
        <v>67.099999999999994</v>
      </c>
      <c r="G834" s="97"/>
      <c r="H834" s="97">
        <f t="shared" si="520"/>
        <v>67.099999999999994</v>
      </c>
      <c r="I834" s="97">
        <f t="shared" si="520"/>
        <v>67.099999999999994</v>
      </c>
      <c r="J834" s="97">
        <f t="shared" si="520"/>
        <v>67.099999999999994</v>
      </c>
      <c r="K834" s="97">
        <f t="shared" si="520"/>
        <v>67.099999999999994</v>
      </c>
      <c r="L834" s="97">
        <f t="shared" si="521"/>
        <v>100</v>
      </c>
      <c r="M834" s="97">
        <f t="shared" si="522"/>
        <v>100</v>
      </c>
      <c r="N834" s="236">
        <f t="shared" si="523"/>
        <v>0</v>
      </c>
    </row>
    <row r="835" spans="1:14" ht="51" x14ac:dyDescent="0.25">
      <c r="A835" s="66"/>
      <c r="B835" s="27"/>
      <c r="C835" s="89" t="s">
        <v>212</v>
      </c>
      <c r="D835" s="27"/>
      <c r="E835" s="28" t="s">
        <v>399</v>
      </c>
      <c r="F835" s="29">
        <f t="shared" si="520"/>
        <v>67.099999999999994</v>
      </c>
      <c r="G835" s="29"/>
      <c r="H835" s="29">
        <f t="shared" si="520"/>
        <v>67.099999999999994</v>
      </c>
      <c r="I835" s="29">
        <f t="shared" si="520"/>
        <v>67.099999999999994</v>
      </c>
      <c r="J835" s="29">
        <f t="shared" si="520"/>
        <v>67.099999999999994</v>
      </c>
      <c r="K835" s="29">
        <f t="shared" si="520"/>
        <v>67.099999999999994</v>
      </c>
      <c r="L835" s="29">
        <f t="shared" si="521"/>
        <v>100</v>
      </c>
      <c r="M835" s="29">
        <f t="shared" si="522"/>
        <v>100</v>
      </c>
      <c r="N835" s="236">
        <f t="shared" si="523"/>
        <v>0</v>
      </c>
    </row>
    <row r="836" spans="1:14" ht="25.5" x14ac:dyDescent="0.25">
      <c r="A836" s="66"/>
      <c r="B836" s="27"/>
      <c r="C836" s="89"/>
      <c r="D836" s="27" t="s">
        <v>53</v>
      </c>
      <c r="E836" s="30" t="s">
        <v>54</v>
      </c>
      <c r="F836" s="29">
        <v>67.099999999999994</v>
      </c>
      <c r="G836" s="29"/>
      <c r="H836" s="29">
        <v>67.099999999999994</v>
      </c>
      <c r="I836" s="29">
        <v>67.099999999999994</v>
      </c>
      <c r="J836" s="29">
        <v>67.099999999999994</v>
      </c>
      <c r="K836" s="29">
        <v>67.099999999999994</v>
      </c>
      <c r="L836" s="29">
        <f t="shared" si="521"/>
        <v>100</v>
      </c>
      <c r="M836" s="29">
        <f t="shared" si="522"/>
        <v>100</v>
      </c>
      <c r="N836" s="236">
        <f t="shared" si="523"/>
        <v>0</v>
      </c>
    </row>
    <row r="837" spans="1:14" x14ac:dyDescent="0.25">
      <c r="A837" s="180"/>
      <c r="B837" s="7">
        <v>1200</v>
      </c>
      <c r="C837" s="71"/>
      <c r="D837" s="70"/>
      <c r="E837" s="72" t="s">
        <v>605</v>
      </c>
      <c r="F837" s="73">
        <f t="shared" ref="F837:K843" si="524">F838</f>
        <v>1283.3</v>
      </c>
      <c r="G837" s="73">
        <f t="shared" si="524"/>
        <v>0</v>
      </c>
      <c r="H837" s="73">
        <f t="shared" si="524"/>
        <v>1283.3</v>
      </c>
      <c r="I837" s="73">
        <f t="shared" si="524"/>
        <v>1283.3</v>
      </c>
      <c r="J837" s="73">
        <f t="shared" si="524"/>
        <v>883.2</v>
      </c>
      <c r="K837" s="73">
        <f t="shared" si="524"/>
        <v>883.2</v>
      </c>
      <c r="L837" s="73">
        <f t="shared" si="521"/>
        <v>68.822566819917412</v>
      </c>
      <c r="M837" s="73">
        <f t="shared" si="522"/>
        <v>100</v>
      </c>
      <c r="N837" s="236">
        <f t="shared" si="523"/>
        <v>0</v>
      </c>
    </row>
    <row r="838" spans="1:14" x14ac:dyDescent="0.25">
      <c r="A838" s="70"/>
      <c r="B838" s="7">
        <v>1202</v>
      </c>
      <c r="C838" s="71"/>
      <c r="D838" s="70"/>
      <c r="E838" s="72" t="s">
        <v>606</v>
      </c>
      <c r="F838" s="73">
        <f t="shared" si="524"/>
        <v>1283.3</v>
      </c>
      <c r="G838" s="73">
        <f t="shared" si="524"/>
        <v>0</v>
      </c>
      <c r="H838" s="73">
        <f t="shared" si="524"/>
        <v>1283.3</v>
      </c>
      <c r="I838" s="73">
        <f t="shared" si="524"/>
        <v>1283.3</v>
      </c>
      <c r="J838" s="73">
        <f t="shared" si="524"/>
        <v>883.2</v>
      </c>
      <c r="K838" s="73">
        <f t="shared" si="524"/>
        <v>883.2</v>
      </c>
      <c r="L838" s="73">
        <f t="shared" si="521"/>
        <v>68.822566819917412</v>
      </c>
      <c r="M838" s="73">
        <f t="shared" si="522"/>
        <v>100</v>
      </c>
      <c r="N838" s="236">
        <f t="shared" si="523"/>
        <v>0</v>
      </c>
    </row>
    <row r="839" spans="1:14" ht="25.5" x14ac:dyDescent="0.25">
      <c r="A839" s="70"/>
      <c r="B839" s="7"/>
      <c r="C839" s="71" t="s">
        <v>6</v>
      </c>
      <c r="D839" s="70"/>
      <c r="E839" s="74" t="s">
        <v>7</v>
      </c>
      <c r="F839" s="73">
        <f t="shared" si="524"/>
        <v>1283.3</v>
      </c>
      <c r="G839" s="73">
        <f t="shared" si="524"/>
        <v>0</v>
      </c>
      <c r="H839" s="73">
        <f t="shared" si="524"/>
        <v>1283.3</v>
      </c>
      <c r="I839" s="73">
        <f t="shared" si="524"/>
        <v>1283.3</v>
      </c>
      <c r="J839" s="73">
        <f t="shared" si="524"/>
        <v>883.2</v>
      </c>
      <c r="K839" s="73">
        <f t="shared" si="524"/>
        <v>883.2</v>
      </c>
      <c r="L839" s="73">
        <f t="shared" si="521"/>
        <v>68.822566819917412</v>
      </c>
      <c r="M839" s="73">
        <f t="shared" si="522"/>
        <v>100</v>
      </c>
      <c r="N839" s="236">
        <f t="shared" si="523"/>
        <v>0</v>
      </c>
    </row>
    <row r="840" spans="1:14" ht="25.5" x14ac:dyDescent="0.25">
      <c r="A840" s="101"/>
      <c r="B840" s="76"/>
      <c r="C840" s="77" t="s">
        <v>169</v>
      </c>
      <c r="D840" s="76"/>
      <c r="E840" s="78" t="s">
        <v>170</v>
      </c>
      <c r="F840" s="79">
        <f t="shared" si="524"/>
        <v>1283.3</v>
      </c>
      <c r="G840" s="79">
        <f t="shared" si="524"/>
        <v>0</v>
      </c>
      <c r="H840" s="79">
        <f t="shared" si="524"/>
        <v>1283.3</v>
      </c>
      <c r="I840" s="79">
        <f t="shared" si="524"/>
        <v>1283.3</v>
      </c>
      <c r="J840" s="79">
        <f t="shared" si="524"/>
        <v>883.2</v>
      </c>
      <c r="K840" s="79">
        <f t="shared" si="524"/>
        <v>883.2</v>
      </c>
      <c r="L840" s="79">
        <f t="shared" si="521"/>
        <v>68.822566819917412</v>
      </c>
      <c r="M840" s="79">
        <f t="shared" si="522"/>
        <v>100</v>
      </c>
      <c r="N840" s="236">
        <f t="shared" si="523"/>
        <v>0</v>
      </c>
    </row>
    <row r="841" spans="1:14" x14ac:dyDescent="0.25">
      <c r="A841" s="170"/>
      <c r="B841" s="147"/>
      <c r="C841" s="148" t="s">
        <v>204</v>
      </c>
      <c r="D841" s="147"/>
      <c r="E841" s="149" t="s">
        <v>205</v>
      </c>
      <c r="F841" s="150">
        <f t="shared" si="524"/>
        <v>1283.3</v>
      </c>
      <c r="G841" s="150">
        <f t="shared" si="524"/>
        <v>0</v>
      </c>
      <c r="H841" s="150">
        <f t="shared" si="524"/>
        <v>1283.3</v>
      </c>
      <c r="I841" s="150">
        <f t="shared" si="524"/>
        <v>1283.3</v>
      </c>
      <c r="J841" s="150">
        <f t="shared" si="524"/>
        <v>883.2</v>
      </c>
      <c r="K841" s="150">
        <f t="shared" si="524"/>
        <v>883.2</v>
      </c>
      <c r="L841" s="150">
        <f t="shared" si="521"/>
        <v>68.822566819917412</v>
      </c>
      <c r="M841" s="150">
        <f t="shared" si="522"/>
        <v>100</v>
      </c>
      <c r="N841" s="236">
        <f t="shared" si="523"/>
        <v>0</v>
      </c>
    </row>
    <row r="842" spans="1:14" ht="38.25" x14ac:dyDescent="0.25">
      <c r="A842" s="95"/>
      <c r="B842" s="33"/>
      <c r="C842" s="86" t="s">
        <v>206</v>
      </c>
      <c r="D842" s="33"/>
      <c r="E842" s="87" t="s">
        <v>378</v>
      </c>
      <c r="F842" s="88">
        <f t="shared" si="524"/>
        <v>1283.3</v>
      </c>
      <c r="G842" s="88">
        <f t="shared" si="524"/>
        <v>0</v>
      </c>
      <c r="H842" s="88">
        <f t="shared" si="524"/>
        <v>1283.3</v>
      </c>
      <c r="I842" s="88">
        <f t="shared" si="524"/>
        <v>1283.3</v>
      </c>
      <c r="J842" s="88">
        <f t="shared" si="524"/>
        <v>883.2</v>
      </c>
      <c r="K842" s="88">
        <f t="shared" si="524"/>
        <v>883.2</v>
      </c>
      <c r="L842" s="88">
        <f t="shared" si="521"/>
        <v>68.822566819917412</v>
      </c>
      <c r="M842" s="88">
        <f t="shared" si="522"/>
        <v>100</v>
      </c>
      <c r="N842" s="236">
        <f t="shared" si="523"/>
        <v>0</v>
      </c>
    </row>
    <row r="843" spans="1:14" ht="38.25" x14ac:dyDescent="0.25">
      <c r="A843" s="66"/>
      <c r="B843" s="27"/>
      <c r="C843" s="89" t="s">
        <v>207</v>
      </c>
      <c r="D843" s="27"/>
      <c r="E843" s="28" t="s">
        <v>208</v>
      </c>
      <c r="F843" s="29">
        <f t="shared" si="524"/>
        <v>1283.3</v>
      </c>
      <c r="G843" s="29">
        <f t="shared" si="524"/>
        <v>0</v>
      </c>
      <c r="H843" s="29">
        <f t="shared" si="524"/>
        <v>1283.3</v>
      </c>
      <c r="I843" s="29">
        <f t="shared" si="524"/>
        <v>1283.3</v>
      </c>
      <c r="J843" s="29">
        <f t="shared" si="524"/>
        <v>883.2</v>
      </c>
      <c r="K843" s="29">
        <f t="shared" si="524"/>
        <v>883.2</v>
      </c>
      <c r="L843" s="29">
        <f t="shared" si="521"/>
        <v>68.822566819917412</v>
      </c>
      <c r="M843" s="29">
        <f t="shared" si="522"/>
        <v>100</v>
      </c>
      <c r="N843" s="236">
        <f t="shared" si="523"/>
        <v>0</v>
      </c>
    </row>
    <row r="844" spans="1:14" ht="25.5" x14ac:dyDescent="0.25">
      <c r="A844" s="66"/>
      <c r="B844" s="27"/>
      <c r="C844" s="89"/>
      <c r="D844" s="27" t="s">
        <v>53</v>
      </c>
      <c r="E844" s="28" t="s">
        <v>54</v>
      </c>
      <c r="F844" s="29">
        <v>1283.3</v>
      </c>
      <c r="G844" s="29"/>
      <c r="H844" s="29">
        <f>SUM(F844:G844)</f>
        <v>1283.3</v>
      </c>
      <c r="I844" s="29">
        <v>1283.3</v>
      </c>
      <c r="J844" s="29">
        <v>883.2</v>
      </c>
      <c r="K844" s="29">
        <v>883.2</v>
      </c>
      <c r="L844" s="29">
        <f t="shared" si="521"/>
        <v>68.822566819917412</v>
      </c>
      <c r="M844" s="29">
        <f t="shared" si="522"/>
        <v>100</v>
      </c>
      <c r="N844" s="236">
        <f t="shared" si="523"/>
        <v>0</v>
      </c>
    </row>
    <row r="845" spans="1:14" x14ac:dyDescent="0.25">
      <c r="A845" s="67">
        <v>636</v>
      </c>
      <c r="B845" s="164"/>
      <c r="C845" s="165"/>
      <c r="D845" s="67"/>
      <c r="E845" s="68" t="s">
        <v>607</v>
      </c>
      <c r="F845" s="69">
        <f t="shared" ref="F845:K847" si="525">F846</f>
        <v>2708.1000000000004</v>
      </c>
      <c r="G845" s="69">
        <f t="shared" si="525"/>
        <v>0</v>
      </c>
      <c r="H845" s="69">
        <f t="shared" si="525"/>
        <v>2708.1000000000004</v>
      </c>
      <c r="I845" s="69">
        <f t="shared" si="525"/>
        <v>2708.1000000000004</v>
      </c>
      <c r="J845" s="69">
        <f t="shared" si="525"/>
        <v>1822.3999999999999</v>
      </c>
      <c r="K845" s="69">
        <f t="shared" si="525"/>
        <v>1764.6000000000001</v>
      </c>
      <c r="L845" s="69">
        <f t="shared" si="521"/>
        <v>65.160075329566851</v>
      </c>
      <c r="M845" s="69">
        <f t="shared" si="522"/>
        <v>96.828358208955237</v>
      </c>
      <c r="N845" s="236">
        <f t="shared" si="523"/>
        <v>0</v>
      </c>
    </row>
    <row r="846" spans="1:14" x14ac:dyDescent="0.25">
      <c r="A846" s="66"/>
      <c r="B846" s="7" t="s">
        <v>472</v>
      </c>
      <c r="C846" s="71"/>
      <c r="D846" s="70"/>
      <c r="E846" s="72" t="s">
        <v>473</v>
      </c>
      <c r="F846" s="73">
        <f t="shared" si="525"/>
        <v>2708.1000000000004</v>
      </c>
      <c r="G846" s="73">
        <f t="shared" si="525"/>
        <v>0</v>
      </c>
      <c r="H846" s="73">
        <f t="shared" si="525"/>
        <v>2708.1000000000004</v>
      </c>
      <c r="I846" s="73">
        <f t="shared" si="525"/>
        <v>2708.1000000000004</v>
      </c>
      <c r="J846" s="73">
        <f t="shared" si="525"/>
        <v>1822.3999999999999</v>
      </c>
      <c r="K846" s="73">
        <f t="shared" si="525"/>
        <v>1764.6000000000001</v>
      </c>
      <c r="L846" s="73">
        <f t="shared" si="521"/>
        <v>65.160075329566851</v>
      </c>
      <c r="M846" s="73">
        <f t="shared" si="522"/>
        <v>96.828358208955237</v>
      </c>
      <c r="N846" s="236">
        <f t="shared" si="523"/>
        <v>0</v>
      </c>
    </row>
    <row r="847" spans="1:14" ht="38.25" x14ac:dyDescent="0.25">
      <c r="A847" s="66"/>
      <c r="B847" s="7" t="s">
        <v>608</v>
      </c>
      <c r="C847" s="71"/>
      <c r="D847" s="7"/>
      <c r="E847" s="74" t="s">
        <v>609</v>
      </c>
      <c r="F847" s="73">
        <f t="shared" si="525"/>
        <v>2708.1000000000004</v>
      </c>
      <c r="G847" s="73">
        <f t="shared" si="525"/>
        <v>0</v>
      </c>
      <c r="H847" s="73">
        <f t="shared" si="525"/>
        <v>2708.1000000000004</v>
      </c>
      <c r="I847" s="73">
        <f t="shared" si="525"/>
        <v>2708.1000000000004</v>
      </c>
      <c r="J847" s="73">
        <f t="shared" si="525"/>
        <v>1822.3999999999999</v>
      </c>
      <c r="K847" s="73">
        <f t="shared" si="525"/>
        <v>1764.6000000000001</v>
      </c>
      <c r="L847" s="73">
        <f t="shared" si="521"/>
        <v>65.160075329566851</v>
      </c>
      <c r="M847" s="73">
        <f t="shared" si="522"/>
        <v>96.828358208955237</v>
      </c>
      <c r="N847" s="236">
        <f t="shared" si="523"/>
        <v>0</v>
      </c>
    </row>
    <row r="848" spans="1:14" x14ac:dyDescent="0.25">
      <c r="A848" s="66"/>
      <c r="B848" s="27"/>
      <c r="C848" s="71" t="s">
        <v>481</v>
      </c>
      <c r="D848" s="7"/>
      <c r="E848" s="74" t="s">
        <v>725</v>
      </c>
      <c r="F848" s="73">
        <f>F849+F857</f>
        <v>2708.1000000000004</v>
      </c>
      <c r="G848" s="73">
        <f>G849+G857</f>
        <v>0</v>
      </c>
      <c r="H848" s="73">
        <f>H849+H857</f>
        <v>2708.1000000000004</v>
      </c>
      <c r="I848" s="73">
        <f t="shared" ref="I848:K848" si="526">I849+I857</f>
        <v>2708.1000000000004</v>
      </c>
      <c r="J848" s="73">
        <f t="shared" si="526"/>
        <v>1822.3999999999999</v>
      </c>
      <c r="K848" s="73">
        <f t="shared" si="526"/>
        <v>1764.6000000000001</v>
      </c>
      <c r="L848" s="73">
        <f t="shared" si="521"/>
        <v>65.160075329566851</v>
      </c>
      <c r="M848" s="73">
        <f t="shared" si="522"/>
        <v>96.828358208955237</v>
      </c>
      <c r="N848" s="236">
        <f t="shared" si="523"/>
        <v>0</v>
      </c>
    </row>
    <row r="849" spans="1:14" ht="27" customHeight="1" x14ac:dyDescent="0.25">
      <c r="A849" s="66"/>
      <c r="B849" s="27"/>
      <c r="C849" s="89" t="s">
        <v>610</v>
      </c>
      <c r="D849" s="27"/>
      <c r="E849" s="28" t="s">
        <v>611</v>
      </c>
      <c r="F849" s="29">
        <f>F850+F852+F855</f>
        <v>2608.1000000000004</v>
      </c>
      <c r="G849" s="29">
        <f>G850+G852+G855</f>
        <v>0</v>
      </c>
      <c r="H849" s="29">
        <f>H850+H852+H855</f>
        <v>2608.1000000000004</v>
      </c>
      <c r="I849" s="29">
        <f t="shared" ref="I849:K849" si="527">I850+I852+I855</f>
        <v>2608.1000000000004</v>
      </c>
      <c r="J849" s="29">
        <f t="shared" si="527"/>
        <v>1754.6999999999998</v>
      </c>
      <c r="K849" s="29">
        <f t="shared" si="527"/>
        <v>1699.9</v>
      </c>
      <c r="L849" s="29">
        <f t="shared" si="521"/>
        <v>65.177715578390391</v>
      </c>
      <c r="M849" s="29">
        <f t="shared" si="522"/>
        <v>96.876959024334667</v>
      </c>
      <c r="N849" s="236">
        <f t="shared" si="523"/>
        <v>0</v>
      </c>
    </row>
    <row r="850" spans="1:14" x14ac:dyDescent="0.25">
      <c r="A850" s="66"/>
      <c r="B850" s="27"/>
      <c r="C850" s="89" t="s">
        <v>612</v>
      </c>
      <c r="D850" s="27"/>
      <c r="E850" s="28" t="s">
        <v>613</v>
      </c>
      <c r="F850" s="29">
        <f>F851</f>
        <v>1164</v>
      </c>
      <c r="G850" s="29"/>
      <c r="H850" s="29">
        <f>H851</f>
        <v>1164</v>
      </c>
      <c r="I850" s="29">
        <f t="shared" ref="I850:J850" si="528">I851</f>
        <v>1164</v>
      </c>
      <c r="J850" s="29">
        <f t="shared" si="528"/>
        <v>776</v>
      </c>
      <c r="K850" s="29">
        <v>776</v>
      </c>
      <c r="L850" s="29">
        <f t="shared" si="521"/>
        <v>66.666666666666657</v>
      </c>
      <c r="M850" s="29">
        <f t="shared" si="522"/>
        <v>100</v>
      </c>
      <c r="N850" s="236">
        <f t="shared" si="523"/>
        <v>0</v>
      </c>
    </row>
    <row r="851" spans="1:14" ht="39" x14ac:dyDescent="0.25">
      <c r="A851" s="66"/>
      <c r="B851" s="27"/>
      <c r="C851" s="89"/>
      <c r="D851" s="27" t="s">
        <v>22</v>
      </c>
      <c r="E851" s="26" t="s">
        <v>388</v>
      </c>
      <c r="F851" s="29">
        <v>1164</v>
      </c>
      <c r="G851" s="29"/>
      <c r="H851" s="29">
        <v>1164</v>
      </c>
      <c r="I851" s="29">
        <v>1164</v>
      </c>
      <c r="J851" s="29">
        <v>776</v>
      </c>
      <c r="K851" s="29">
        <v>776</v>
      </c>
      <c r="L851" s="29">
        <f t="shared" si="521"/>
        <v>66.666666666666657</v>
      </c>
      <c r="M851" s="29">
        <f t="shared" si="522"/>
        <v>100</v>
      </c>
      <c r="N851" s="236">
        <f t="shared" si="523"/>
        <v>0</v>
      </c>
    </row>
    <row r="852" spans="1:14" ht="25.5" x14ac:dyDescent="0.25">
      <c r="A852" s="66"/>
      <c r="B852" s="27"/>
      <c r="C852" s="89" t="s">
        <v>614</v>
      </c>
      <c r="D852" s="27"/>
      <c r="E852" s="28" t="s">
        <v>615</v>
      </c>
      <c r="F852" s="29">
        <f>F853+F854</f>
        <v>1433.1000000000001</v>
      </c>
      <c r="G852" s="29">
        <f>G853+G854</f>
        <v>0</v>
      </c>
      <c r="H852" s="29">
        <f>H853+H854</f>
        <v>1433.1000000000001</v>
      </c>
      <c r="I852" s="29">
        <f t="shared" ref="I852:K852" si="529">I853+I854</f>
        <v>1433.1000000000001</v>
      </c>
      <c r="J852" s="29">
        <f t="shared" si="529"/>
        <v>978.69999999999993</v>
      </c>
      <c r="K852" s="29">
        <f t="shared" si="529"/>
        <v>923.9</v>
      </c>
      <c r="L852" s="29">
        <f t="shared" si="521"/>
        <v>64.468634428860511</v>
      </c>
      <c r="M852" s="29">
        <f t="shared" si="522"/>
        <v>94.400735669766021</v>
      </c>
      <c r="N852" s="236">
        <f t="shared" si="523"/>
        <v>0</v>
      </c>
    </row>
    <row r="853" spans="1:14" ht="39" x14ac:dyDescent="0.25">
      <c r="A853" s="66"/>
      <c r="B853" s="27"/>
      <c r="C853" s="89"/>
      <c r="D853" s="27" t="s">
        <v>22</v>
      </c>
      <c r="E853" s="26" t="s">
        <v>388</v>
      </c>
      <c r="F853" s="29">
        <v>1392.4</v>
      </c>
      <c r="G853" s="29"/>
      <c r="H853" s="29">
        <f>SUM(F853:G853)</f>
        <v>1392.4</v>
      </c>
      <c r="I853" s="29">
        <f t="shared" ref="I853" si="530">SUM(G853:H853)</f>
        <v>1392.4</v>
      </c>
      <c r="J853" s="29">
        <v>962.9</v>
      </c>
      <c r="K853" s="29">
        <v>908.1</v>
      </c>
      <c r="L853" s="29">
        <f t="shared" si="521"/>
        <v>65.218328066647516</v>
      </c>
      <c r="M853" s="29">
        <f t="shared" si="522"/>
        <v>94.308858656142903</v>
      </c>
      <c r="N853" s="236">
        <f t="shared" si="523"/>
        <v>0</v>
      </c>
    </row>
    <row r="854" spans="1:14" ht="25.5" x14ac:dyDescent="0.25">
      <c r="A854" s="66"/>
      <c r="B854" s="27"/>
      <c r="C854" s="89"/>
      <c r="D854" s="27" t="s">
        <v>13</v>
      </c>
      <c r="E854" s="30" t="s">
        <v>14</v>
      </c>
      <c r="F854" s="29">
        <v>40.700000000000003</v>
      </c>
      <c r="G854" s="29"/>
      <c r="H854" s="29">
        <v>40.700000000000003</v>
      </c>
      <c r="I854" s="29">
        <v>40.700000000000003</v>
      </c>
      <c r="J854" s="29">
        <v>15.8</v>
      </c>
      <c r="K854" s="29">
        <v>15.8</v>
      </c>
      <c r="L854" s="29">
        <f t="shared" si="521"/>
        <v>38.82063882063882</v>
      </c>
      <c r="M854" s="29">
        <f t="shared" si="522"/>
        <v>100</v>
      </c>
      <c r="N854" s="236">
        <f t="shared" si="523"/>
        <v>0</v>
      </c>
    </row>
    <row r="855" spans="1:14" x14ac:dyDescent="0.25">
      <c r="A855" s="180"/>
      <c r="B855" s="27"/>
      <c r="C855" s="89" t="s">
        <v>329</v>
      </c>
      <c r="D855" s="27"/>
      <c r="E855" s="28" t="s">
        <v>330</v>
      </c>
      <c r="F855" s="29">
        <f>F856</f>
        <v>11</v>
      </c>
      <c r="G855" s="29"/>
      <c r="H855" s="29">
        <f>H856</f>
        <v>11</v>
      </c>
      <c r="I855" s="29">
        <f t="shared" ref="I855:K855" si="531">I856</f>
        <v>11</v>
      </c>
      <c r="J855" s="29">
        <f t="shared" si="531"/>
        <v>0</v>
      </c>
      <c r="K855" s="29">
        <f t="shared" si="531"/>
        <v>0</v>
      </c>
      <c r="L855" s="29">
        <f t="shared" si="521"/>
        <v>0</v>
      </c>
      <c r="M855" s="29"/>
      <c r="N855" s="236">
        <f t="shared" si="523"/>
        <v>0</v>
      </c>
    </row>
    <row r="856" spans="1:14" ht="25.5" x14ac:dyDescent="0.25">
      <c r="A856" s="180"/>
      <c r="B856" s="27"/>
      <c r="C856" s="89"/>
      <c r="D856" s="27" t="s">
        <v>13</v>
      </c>
      <c r="E856" s="28" t="s">
        <v>14</v>
      </c>
      <c r="F856" s="29">
        <v>11</v>
      </c>
      <c r="G856" s="29"/>
      <c r="H856" s="29">
        <v>11</v>
      </c>
      <c r="I856" s="29">
        <v>11</v>
      </c>
      <c r="J856" s="29">
        <v>0</v>
      </c>
      <c r="K856" s="29">
        <v>0</v>
      </c>
      <c r="L856" s="29">
        <f t="shared" si="521"/>
        <v>0</v>
      </c>
      <c r="M856" s="29"/>
      <c r="N856" s="236">
        <f t="shared" si="523"/>
        <v>0</v>
      </c>
    </row>
    <row r="857" spans="1:14" ht="38.25" x14ac:dyDescent="0.25">
      <c r="A857" s="180"/>
      <c r="B857" s="27"/>
      <c r="C857" s="71" t="s">
        <v>331</v>
      </c>
      <c r="D857" s="7"/>
      <c r="E857" s="74" t="s">
        <v>724</v>
      </c>
      <c r="F857" s="73">
        <f t="shared" ref="F857:K858" si="532">F858</f>
        <v>100</v>
      </c>
      <c r="G857" s="73"/>
      <c r="H857" s="73">
        <f t="shared" si="532"/>
        <v>100</v>
      </c>
      <c r="I857" s="73">
        <f t="shared" si="532"/>
        <v>100</v>
      </c>
      <c r="J857" s="73">
        <f t="shared" si="532"/>
        <v>67.7</v>
      </c>
      <c r="K857" s="73">
        <f t="shared" si="532"/>
        <v>64.7</v>
      </c>
      <c r="L857" s="73">
        <f t="shared" si="521"/>
        <v>64.7</v>
      </c>
      <c r="M857" s="73">
        <f t="shared" si="522"/>
        <v>95.568685376661747</v>
      </c>
      <c r="N857" s="236">
        <f t="shared" si="523"/>
        <v>0</v>
      </c>
    </row>
    <row r="858" spans="1:14" ht="25.5" x14ac:dyDescent="0.25">
      <c r="A858" s="70"/>
      <c r="B858" s="27"/>
      <c r="C858" s="89" t="s">
        <v>345</v>
      </c>
      <c r="D858" s="27"/>
      <c r="E858" s="30" t="s">
        <v>346</v>
      </c>
      <c r="F858" s="29">
        <f t="shared" si="532"/>
        <v>100</v>
      </c>
      <c r="G858" s="29"/>
      <c r="H858" s="29">
        <f t="shared" si="532"/>
        <v>100</v>
      </c>
      <c r="I858" s="29">
        <f t="shared" si="532"/>
        <v>100</v>
      </c>
      <c r="J858" s="29">
        <f t="shared" si="532"/>
        <v>67.7</v>
      </c>
      <c r="K858" s="29">
        <f t="shared" si="532"/>
        <v>64.7</v>
      </c>
      <c r="L858" s="29">
        <f t="shared" si="521"/>
        <v>64.7</v>
      </c>
      <c r="M858" s="29">
        <f t="shared" si="522"/>
        <v>95.568685376661747</v>
      </c>
      <c r="N858" s="236">
        <f t="shared" si="523"/>
        <v>0</v>
      </c>
    </row>
    <row r="859" spans="1:14" ht="25.5" x14ac:dyDescent="0.25">
      <c r="A859" s="66"/>
      <c r="B859" s="27"/>
      <c r="C859" s="89"/>
      <c r="D859" s="27" t="s">
        <v>13</v>
      </c>
      <c r="E859" s="30" t="s">
        <v>14</v>
      </c>
      <c r="F859" s="29">
        <v>100</v>
      </c>
      <c r="G859" s="29"/>
      <c r="H859" s="29">
        <v>100</v>
      </c>
      <c r="I859" s="29">
        <v>100</v>
      </c>
      <c r="J859" s="29">
        <v>67.7</v>
      </c>
      <c r="K859" s="29">
        <v>64.7</v>
      </c>
      <c r="L859" s="29">
        <f t="shared" si="521"/>
        <v>64.7</v>
      </c>
      <c r="M859" s="29">
        <f t="shared" si="522"/>
        <v>95.568685376661747</v>
      </c>
      <c r="N859" s="236">
        <f t="shared" si="523"/>
        <v>0</v>
      </c>
    </row>
    <row r="860" spans="1:14" ht="25.5" x14ac:dyDescent="0.25">
      <c r="A860" s="67">
        <v>651</v>
      </c>
      <c r="B860" s="164"/>
      <c r="C860" s="165"/>
      <c r="D860" s="67"/>
      <c r="E860" s="68" t="s">
        <v>616</v>
      </c>
      <c r="F860" s="69">
        <f>F861</f>
        <v>8185.5</v>
      </c>
      <c r="G860" s="69">
        <f>G861</f>
        <v>-363</v>
      </c>
      <c r="H860" s="69">
        <f>H861</f>
        <v>7822.5</v>
      </c>
      <c r="I860" s="69">
        <f t="shared" ref="I860:K860" si="533">I861</f>
        <v>7822.5</v>
      </c>
      <c r="J860" s="69">
        <f t="shared" si="533"/>
        <v>5573.0999999999995</v>
      </c>
      <c r="K860" s="69">
        <f t="shared" si="533"/>
        <v>5458.3</v>
      </c>
      <c r="L860" s="69">
        <f t="shared" si="521"/>
        <v>69.776925535314803</v>
      </c>
      <c r="M860" s="69">
        <f t="shared" si="522"/>
        <v>97.940105147942816</v>
      </c>
      <c r="N860" s="236">
        <f t="shared" si="523"/>
        <v>0</v>
      </c>
    </row>
    <row r="861" spans="1:14" x14ac:dyDescent="0.25">
      <c r="A861" s="66"/>
      <c r="B861" s="7" t="s">
        <v>472</v>
      </c>
      <c r="C861" s="71"/>
      <c r="D861" s="70"/>
      <c r="E861" s="72" t="s">
        <v>473</v>
      </c>
      <c r="F861" s="73">
        <f>F862+F872</f>
        <v>8185.5</v>
      </c>
      <c r="G861" s="73">
        <f>G862+G872</f>
        <v>-363</v>
      </c>
      <c r="H861" s="73">
        <f>H862+H872</f>
        <v>7822.5</v>
      </c>
      <c r="I861" s="73">
        <f t="shared" ref="I861:K861" si="534">I862+I872</f>
        <v>7822.5</v>
      </c>
      <c r="J861" s="73">
        <f t="shared" si="534"/>
        <v>5573.0999999999995</v>
      </c>
      <c r="K861" s="73">
        <f t="shared" si="534"/>
        <v>5458.3</v>
      </c>
      <c r="L861" s="73">
        <f t="shared" si="521"/>
        <v>69.776925535314803</v>
      </c>
      <c r="M861" s="73">
        <f t="shared" si="522"/>
        <v>97.940105147942816</v>
      </c>
      <c r="N861" s="236">
        <f t="shared" si="523"/>
        <v>0</v>
      </c>
    </row>
    <row r="862" spans="1:14" ht="25.5" x14ac:dyDescent="0.25">
      <c r="A862" s="66"/>
      <c r="B862" s="7" t="s">
        <v>617</v>
      </c>
      <c r="C862" s="71"/>
      <c r="D862" s="70"/>
      <c r="E862" s="72" t="s">
        <v>618</v>
      </c>
      <c r="F862" s="73">
        <f t="shared" ref="F862:K865" si="535">F863</f>
        <v>7422.5</v>
      </c>
      <c r="G862" s="73">
        <f t="shared" si="535"/>
        <v>0</v>
      </c>
      <c r="H862" s="73">
        <f t="shared" si="535"/>
        <v>7422.5</v>
      </c>
      <c r="I862" s="73">
        <f t="shared" si="535"/>
        <v>7422.5</v>
      </c>
      <c r="J862" s="73">
        <f t="shared" si="535"/>
        <v>5573.0999999999995</v>
      </c>
      <c r="K862" s="73">
        <f t="shared" si="535"/>
        <v>5458.3</v>
      </c>
      <c r="L862" s="73">
        <f t="shared" si="521"/>
        <v>73.537217918491081</v>
      </c>
      <c r="M862" s="73">
        <f t="shared" si="522"/>
        <v>97.940105147942816</v>
      </c>
      <c r="N862" s="236">
        <f t="shared" si="523"/>
        <v>0</v>
      </c>
    </row>
    <row r="863" spans="1:14" ht="25.5" x14ac:dyDescent="0.25">
      <c r="A863" s="66"/>
      <c r="B863" s="7"/>
      <c r="C863" s="71" t="s">
        <v>6</v>
      </c>
      <c r="D863" s="70"/>
      <c r="E863" s="72" t="s">
        <v>7</v>
      </c>
      <c r="F863" s="73">
        <f t="shared" si="535"/>
        <v>7422.5</v>
      </c>
      <c r="G863" s="73">
        <f t="shared" si="535"/>
        <v>0</v>
      </c>
      <c r="H863" s="73">
        <f t="shared" si="535"/>
        <v>7422.5</v>
      </c>
      <c r="I863" s="73">
        <f t="shared" si="535"/>
        <v>7422.5</v>
      </c>
      <c r="J863" s="73">
        <f t="shared" si="535"/>
        <v>5573.0999999999995</v>
      </c>
      <c r="K863" s="73">
        <f t="shared" si="535"/>
        <v>5458.3</v>
      </c>
      <c r="L863" s="73">
        <f t="shared" si="521"/>
        <v>73.537217918491081</v>
      </c>
      <c r="M863" s="73">
        <f t="shared" si="522"/>
        <v>97.940105147942816</v>
      </c>
      <c r="N863" s="236">
        <f t="shared" si="523"/>
        <v>0</v>
      </c>
    </row>
    <row r="864" spans="1:14" ht="25.5" x14ac:dyDescent="0.25">
      <c r="A864" s="101"/>
      <c r="B864" s="76"/>
      <c r="C864" s="77" t="s">
        <v>8</v>
      </c>
      <c r="D864" s="76"/>
      <c r="E864" s="78" t="s">
        <v>9</v>
      </c>
      <c r="F864" s="79">
        <f t="shared" si="535"/>
        <v>7422.5</v>
      </c>
      <c r="G864" s="79">
        <f t="shared" si="535"/>
        <v>0</v>
      </c>
      <c r="H864" s="79">
        <f t="shared" si="535"/>
        <v>7422.5</v>
      </c>
      <c r="I864" s="79">
        <f t="shared" si="535"/>
        <v>7422.5</v>
      </c>
      <c r="J864" s="79">
        <f t="shared" si="535"/>
        <v>5573.0999999999995</v>
      </c>
      <c r="K864" s="79">
        <f t="shared" si="535"/>
        <v>5458.3</v>
      </c>
      <c r="L864" s="79">
        <f t="shared" si="521"/>
        <v>73.537217918491081</v>
      </c>
      <c r="M864" s="79">
        <f t="shared" si="522"/>
        <v>97.940105147942816</v>
      </c>
      <c r="N864" s="236">
        <f t="shared" si="523"/>
        <v>0</v>
      </c>
    </row>
    <row r="865" spans="1:14" ht="25.5" x14ac:dyDescent="0.25">
      <c r="A865" s="80"/>
      <c r="B865" s="81"/>
      <c r="C865" s="82" t="s">
        <v>18</v>
      </c>
      <c r="D865" s="81"/>
      <c r="E865" s="83" t="s">
        <v>19</v>
      </c>
      <c r="F865" s="84">
        <f t="shared" si="535"/>
        <v>7422.5</v>
      </c>
      <c r="G865" s="84">
        <f t="shared" si="535"/>
        <v>0</v>
      </c>
      <c r="H865" s="84">
        <f t="shared" si="535"/>
        <v>7422.5</v>
      </c>
      <c r="I865" s="84">
        <f t="shared" si="535"/>
        <v>7422.5</v>
      </c>
      <c r="J865" s="84">
        <f t="shared" si="535"/>
        <v>5573.0999999999995</v>
      </c>
      <c r="K865" s="84">
        <f t="shared" si="535"/>
        <v>5458.3</v>
      </c>
      <c r="L865" s="84">
        <f t="shared" si="521"/>
        <v>73.537217918491081</v>
      </c>
      <c r="M865" s="84">
        <f t="shared" si="522"/>
        <v>97.940105147942816</v>
      </c>
      <c r="N865" s="236">
        <f t="shared" si="523"/>
        <v>0</v>
      </c>
    </row>
    <row r="866" spans="1:14" ht="38.25" x14ac:dyDescent="0.25">
      <c r="A866" s="85"/>
      <c r="B866" s="33"/>
      <c r="C866" s="86" t="s">
        <v>20</v>
      </c>
      <c r="D866" s="33"/>
      <c r="E866" s="87" t="s">
        <v>398</v>
      </c>
      <c r="F866" s="88">
        <f>F867+F870</f>
        <v>7422.5</v>
      </c>
      <c r="G866" s="88">
        <f>G867+G870</f>
        <v>0</v>
      </c>
      <c r="H866" s="88">
        <f>H867+H870</f>
        <v>7422.5</v>
      </c>
      <c r="I866" s="88">
        <f t="shared" ref="I866:K866" si="536">I867+I870</f>
        <v>7422.5</v>
      </c>
      <c r="J866" s="88">
        <f t="shared" si="536"/>
        <v>5573.0999999999995</v>
      </c>
      <c r="K866" s="88">
        <f t="shared" si="536"/>
        <v>5458.3</v>
      </c>
      <c r="L866" s="88">
        <f t="shared" si="521"/>
        <v>73.537217918491081</v>
      </c>
      <c r="M866" s="88">
        <f t="shared" si="522"/>
        <v>97.940105147942816</v>
      </c>
      <c r="N866" s="236">
        <f t="shared" si="523"/>
        <v>0</v>
      </c>
    </row>
    <row r="867" spans="1:14" ht="25.5" x14ac:dyDescent="0.25">
      <c r="A867" s="70"/>
      <c r="B867" s="27"/>
      <c r="C867" s="89" t="s">
        <v>23</v>
      </c>
      <c r="D867" s="27"/>
      <c r="E867" s="28" t="s">
        <v>633</v>
      </c>
      <c r="F867" s="29">
        <f>F868+F869</f>
        <v>7389.5</v>
      </c>
      <c r="G867" s="29">
        <f>G868+G869</f>
        <v>0</v>
      </c>
      <c r="H867" s="29">
        <f>H868+H869</f>
        <v>7389.5</v>
      </c>
      <c r="I867" s="29">
        <f t="shared" ref="I867:K867" si="537">I868+I869</f>
        <v>7389.5</v>
      </c>
      <c r="J867" s="29">
        <f t="shared" si="537"/>
        <v>5551.7</v>
      </c>
      <c r="K867" s="29">
        <f t="shared" si="537"/>
        <v>5436.9000000000005</v>
      </c>
      <c r="L867" s="29">
        <f t="shared" si="521"/>
        <v>73.576020028418711</v>
      </c>
      <c r="M867" s="29">
        <f t="shared" si="522"/>
        <v>97.932164922456195</v>
      </c>
      <c r="N867" s="236">
        <f t="shared" si="523"/>
        <v>0</v>
      </c>
    </row>
    <row r="868" spans="1:14" ht="39" x14ac:dyDescent="0.25">
      <c r="A868" s="66"/>
      <c r="B868" s="27"/>
      <c r="C868" s="89"/>
      <c r="D868" s="27" t="s">
        <v>22</v>
      </c>
      <c r="E868" s="26" t="s">
        <v>388</v>
      </c>
      <c r="F868" s="29">
        <v>6932.2</v>
      </c>
      <c r="G868" s="29"/>
      <c r="H868" s="29">
        <f>SUM(F868:G868)</f>
        <v>6932.2</v>
      </c>
      <c r="I868" s="29">
        <f t="shared" ref="I868" si="538">SUM(G868:H868)</f>
        <v>6932.2</v>
      </c>
      <c r="J868" s="29">
        <v>5188.8999999999996</v>
      </c>
      <c r="K868" s="29">
        <v>5078.1000000000004</v>
      </c>
      <c r="L868" s="29">
        <f t="shared" si="521"/>
        <v>73.253801102103239</v>
      </c>
      <c r="M868" s="29">
        <f t="shared" si="522"/>
        <v>97.864672666653831</v>
      </c>
      <c r="N868" s="236">
        <f t="shared" si="523"/>
        <v>0</v>
      </c>
    </row>
    <row r="869" spans="1:14" ht="25.5" x14ac:dyDescent="0.25">
      <c r="A869" s="66"/>
      <c r="B869" s="27"/>
      <c r="C869" s="89"/>
      <c r="D869" s="27" t="s">
        <v>13</v>
      </c>
      <c r="E869" s="30" t="s">
        <v>14</v>
      </c>
      <c r="F869" s="29">
        <v>457.3</v>
      </c>
      <c r="G869" s="29"/>
      <c r="H869" s="29">
        <f>SUM(F869:G869)</f>
        <v>457.3</v>
      </c>
      <c r="I869" s="29">
        <f t="shared" ref="I869" si="539">SUM(G869:H869)</f>
        <v>457.3</v>
      </c>
      <c r="J869" s="29">
        <v>362.8</v>
      </c>
      <c r="K869" s="29">
        <v>358.8</v>
      </c>
      <c r="L869" s="29">
        <f t="shared" si="521"/>
        <v>78.460529193089883</v>
      </c>
      <c r="M869" s="29">
        <f t="shared" si="522"/>
        <v>98.89746416758544</v>
      </c>
      <c r="N869" s="236">
        <f t="shared" si="523"/>
        <v>0</v>
      </c>
    </row>
    <row r="870" spans="1:14" ht="51" x14ac:dyDescent="0.25">
      <c r="A870" s="66"/>
      <c r="B870" s="27"/>
      <c r="C870" s="89" t="s">
        <v>26</v>
      </c>
      <c r="D870" s="27"/>
      <c r="E870" s="28" t="s">
        <v>632</v>
      </c>
      <c r="F870" s="29">
        <f>F871</f>
        <v>33</v>
      </c>
      <c r="G870" s="29"/>
      <c r="H870" s="29">
        <f>H871</f>
        <v>33</v>
      </c>
      <c r="I870" s="29">
        <f t="shared" ref="I870:K870" si="540">I871</f>
        <v>33</v>
      </c>
      <c r="J870" s="29">
        <f t="shared" si="540"/>
        <v>21.4</v>
      </c>
      <c r="K870" s="29">
        <f t="shared" si="540"/>
        <v>21.4</v>
      </c>
      <c r="L870" s="29">
        <f t="shared" si="521"/>
        <v>64.848484848484844</v>
      </c>
      <c r="M870" s="29">
        <f t="shared" si="522"/>
        <v>100</v>
      </c>
      <c r="N870" s="236">
        <f t="shared" si="523"/>
        <v>0</v>
      </c>
    </row>
    <row r="871" spans="1:14" ht="25.5" x14ac:dyDescent="0.25">
      <c r="A871" s="92"/>
      <c r="B871" s="27"/>
      <c r="C871" s="89"/>
      <c r="D871" s="27" t="s">
        <v>13</v>
      </c>
      <c r="E871" s="30" t="s">
        <v>14</v>
      </c>
      <c r="F871" s="29">
        <v>33</v>
      </c>
      <c r="G871" s="29"/>
      <c r="H871" s="29">
        <v>33</v>
      </c>
      <c r="I871" s="29">
        <v>33</v>
      </c>
      <c r="J871" s="29">
        <v>21.4</v>
      </c>
      <c r="K871" s="29">
        <v>21.4</v>
      </c>
      <c r="L871" s="29">
        <f t="shared" si="521"/>
        <v>64.848484848484844</v>
      </c>
      <c r="M871" s="29">
        <f t="shared" si="522"/>
        <v>100</v>
      </c>
      <c r="N871" s="236">
        <f t="shared" si="523"/>
        <v>0</v>
      </c>
    </row>
    <row r="872" spans="1:14" x14ac:dyDescent="0.25">
      <c r="A872" s="92"/>
      <c r="B872" s="7" t="s">
        <v>619</v>
      </c>
      <c r="C872" s="71"/>
      <c r="D872" s="7"/>
      <c r="E872" s="74" t="s">
        <v>620</v>
      </c>
      <c r="F872" s="73">
        <f t="shared" ref="F872:G875" si="541">F873</f>
        <v>763</v>
      </c>
      <c r="G872" s="73">
        <f t="shared" si="541"/>
        <v>-363</v>
      </c>
      <c r="H872" s="73">
        <f>H873</f>
        <v>400</v>
      </c>
      <c r="I872" s="73">
        <f t="shared" ref="I872:K875" si="542">I873</f>
        <v>400</v>
      </c>
      <c r="J872" s="73">
        <f t="shared" si="542"/>
        <v>0</v>
      </c>
      <c r="K872" s="73">
        <f t="shared" si="542"/>
        <v>0</v>
      </c>
      <c r="L872" s="73">
        <f t="shared" si="521"/>
        <v>0</v>
      </c>
      <c r="M872" s="73"/>
      <c r="N872" s="236">
        <f t="shared" si="523"/>
        <v>0</v>
      </c>
    </row>
    <row r="873" spans="1:14" x14ac:dyDescent="0.25">
      <c r="A873" s="92"/>
      <c r="B873" s="7"/>
      <c r="C873" s="71" t="s">
        <v>481</v>
      </c>
      <c r="D873" s="7"/>
      <c r="E873" s="74" t="s">
        <v>725</v>
      </c>
      <c r="F873" s="73">
        <f t="shared" si="541"/>
        <v>763</v>
      </c>
      <c r="G873" s="73">
        <f t="shared" si="541"/>
        <v>-363</v>
      </c>
      <c r="H873" s="73">
        <f>H874</f>
        <v>400</v>
      </c>
      <c r="I873" s="73">
        <f t="shared" si="542"/>
        <v>400</v>
      </c>
      <c r="J873" s="73">
        <f t="shared" si="542"/>
        <v>0</v>
      </c>
      <c r="K873" s="73">
        <f t="shared" si="542"/>
        <v>0</v>
      </c>
      <c r="L873" s="73">
        <f t="shared" si="521"/>
        <v>0</v>
      </c>
      <c r="M873" s="73"/>
      <c r="N873" s="236">
        <f t="shared" si="523"/>
        <v>0</v>
      </c>
    </row>
    <row r="874" spans="1:14" ht="38.25" x14ac:dyDescent="0.25">
      <c r="A874" s="92"/>
      <c r="B874" s="7"/>
      <c r="C874" s="71" t="s">
        <v>331</v>
      </c>
      <c r="D874" s="7"/>
      <c r="E874" s="74" t="s">
        <v>724</v>
      </c>
      <c r="F874" s="73">
        <f t="shared" si="541"/>
        <v>763</v>
      </c>
      <c r="G874" s="73">
        <f t="shared" si="541"/>
        <v>-363</v>
      </c>
      <c r="H874" s="73">
        <f>H875</f>
        <v>400</v>
      </c>
      <c r="I874" s="73">
        <f t="shared" si="542"/>
        <v>400</v>
      </c>
      <c r="J874" s="73">
        <f t="shared" si="542"/>
        <v>0</v>
      </c>
      <c r="K874" s="73">
        <f t="shared" si="542"/>
        <v>0</v>
      </c>
      <c r="L874" s="73">
        <f t="shared" si="521"/>
        <v>0</v>
      </c>
      <c r="M874" s="73"/>
      <c r="N874" s="236">
        <f t="shared" si="523"/>
        <v>0</v>
      </c>
    </row>
    <row r="875" spans="1:14" ht="25.5" x14ac:dyDescent="0.25">
      <c r="A875" s="92"/>
      <c r="B875" s="27"/>
      <c r="C875" s="89" t="s">
        <v>342</v>
      </c>
      <c r="D875" s="27"/>
      <c r="E875" s="30" t="s">
        <v>621</v>
      </c>
      <c r="F875" s="29">
        <f t="shared" si="541"/>
        <v>763</v>
      </c>
      <c r="G875" s="29">
        <f>G876</f>
        <v>-363</v>
      </c>
      <c r="H875" s="29">
        <f>H876</f>
        <v>400</v>
      </c>
      <c r="I875" s="29">
        <f t="shared" si="542"/>
        <v>400</v>
      </c>
      <c r="J875" s="29">
        <f t="shared" si="542"/>
        <v>0</v>
      </c>
      <c r="K875" s="29">
        <f t="shared" si="542"/>
        <v>0</v>
      </c>
      <c r="L875" s="29">
        <f t="shared" si="521"/>
        <v>0</v>
      </c>
      <c r="M875" s="29"/>
      <c r="N875" s="236">
        <f t="shared" si="523"/>
        <v>0</v>
      </c>
    </row>
    <row r="876" spans="1:14" x14ac:dyDescent="0.25">
      <c r="A876" s="92"/>
      <c r="B876" s="27"/>
      <c r="C876" s="89"/>
      <c r="D876" s="27" t="s">
        <v>24</v>
      </c>
      <c r="E876" s="30" t="s">
        <v>25</v>
      </c>
      <c r="F876" s="29">
        <v>763</v>
      </c>
      <c r="G876" s="29">
        <v>-363</v>
      </c>
      <c r="H876" s="29">
        <f>SUM(F876:G876)</f>
        <v>400</v>
      </c>
      <c r="I876" s="29">
        <v>400</v>
      </c>
      <c r="J876" s="29">
        <v>0</v>
      </c>
      <c r="K876" s="29">
        <v>0</v>
      </c>
      <c r="L876" s="29">
        <f t="shared" si="521"/>
        <v>0</v>
      </c>
      <c r="M876" s="29"/>
      <c r="N876" s="236">
        <f t="shared" si="523"/>
        <v>0</v>
      </c>
    </row>
    <row r="877" spans="1:14" x14ac:dyDescent="0.25">
      <c r="A877" s="183"/>
      <c r="B877" s="184"/>
      <c r="C877" s="184"/>
      <c r="D877" s="184"/>
      <c r="E877" s="185" t="s">
        <v>352</v>
      </c>
      <c r="F877" s="226" t="e">
        <f t="shared" ref="F877:K877" si="543">F3+F845+F860+F700+F499</f>
        <v>#REF!</v>
      </c>
      <c r="G877" s="226" t="e">
        <f t="shared" si="543"/>
        <v>#REF!</v>
      </c>
      <c r="H877" s="186">
        <f t="shared" si="543"/>
        <v>904150.82199999993</v>
      </c>
      <c r="I877" s="186">
        <f t="shared" si="543"/>
        <v>904150.37699999998</v>
      </c>
      <c r="J877" s="186">
        <f t="shared" si="543"/>
        <v>598184.22399999993</v>
      </c>
      <c r="K877" s="186">
        <f t="shared" si="543"/>
        <v>596582.12400000007</v>
      </c>
      <c r="L877" s="186">
        <f t="shared" si="521"/>
        <v>65.982621826634485</v>
      </c>
      <c r="M877" s="186">
        <f t="shared" si="522"/>
        <v>99.732172809692841</v>
      </c>
      <c r="N877" s="236">
        <f t="shared" si="523"/>
        <v>-0.44499999994877726</v>
      </c>
    </row>
    <row r="878" spans="1:14" x14ac:dyDescent="0.25">
      <c r="F878" s="37">
        <v>893263.97900000005</v>
      </c>
    </row>
  </sheetData>
  <autoFilter ref="A2:N878"/>
  <mergeCells count="1">
    <mergeCell ref="A1:M1"/>
  </mergeCells>
  <pageMargins left="0.98425196850393704" right="0.43307086614173229" top="0.59055118110236227" bottom="0.39370078740157483" header="0" footer="0"/>
  <pageSetup paperSize="9" scale="44" orientation="portrait" r:id="rId1"/>
  <rowBreaks count="2" manualBreakCount="2">
    <brk id="271" max="12" man="1"/>
    <brk id="42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101"/>
  <sheetViews>
    <sheetView view="pageBreakPreview" zoomScale="80" zoomScaleNormal="70" zoomScaleSheetLayoutView="80" workbookViewId="0">
      <selection activeCell="F3" sqref="F3:G3"/>
    </sheetView>
  </sheetViews>
  <sheetFormatPr defaultRowHeight="15" x14ac:dyDescent="0.25"/>
  <cols>
    <col min="1" max="1" width="8.7109375" customWidth="1"/>
    <col min="2" max="2" width="80.5703125" customWidth="1"/>
    <col min="3" max="3" width="19.7109375" customWidth="1"/>
    <col min="4" max="7" width="15.7109375" customWidth="1"/>
    <col min="251" max="251" width="8.7109375" customWidth="1"/>
    <col min="252" max="252" width="53.42578125" customWidth="1"/>
    <col min="253" max="253" width="15.7109375" customWidth="1"/>
    <col min="254" max="254" width="15.85546875" customWidth="1"/>
    <col min="255" max="255" width="15.5703125" customWidth="1"/>
    <col min="256" max="256" width="17" customWidth="1"/>
    <col min="257" max="257" width="17.85546875" customWidth="1"/>
    <col min="258" max="258" width="14.5703125" customWidth="1"/>
    <col min="259" max="259" width="15.140625" customWidth="1"/>
    <col min="260" max="260" width="17.140625" customWidth="1"/>
    <col min="261" max="261" width="15.7109375" customWidth="1"/>
    <col min="262" max="262" width="13.5703125" bestFit="1" customWidth="1"/>
    <col min="507" max="507" width="8.7109375" customWidth="1"/>
    <col min="508" max="508" width="53.42578125" customWidth="1"/>
    <col min="509" max="509" width="15.7109375" customWidth="1"/>
    <col min="510" max="510" width="15.85546875" customWidth="1"/>
    <col min="511" max="511" width="15.5703125" customWidth="1"/>
    <col min="512" max="512" width="17" customWidth="1"/>
    <col min="513" max="513" width="17.85546875" customWidth="1"/>
    <col min="514" max="514" width="14.5703125" customWidth="1"/>
    <col min="515" max="515" width="15.140625" customWidth="1"/>
    <col min="516" max="516" width="17.140625" customWidth="1"/>
    <col min="517" max="517" width="15.7109375" customWidth="1"/>
    <col min="518" max="518" width="13.5703125" bestFit="1" customWidth="1"/>
    <col min="763" max="763" width="8.7109375" customWidth="1"/>
    <col min="764" max="764" width="53.42578125" customWidth="1"/>
    <col min="765" max="765" width="15.7109375" customWidth="1"/>
    <col min="766" max="766" width="15.85546875" customWidth="1"/>
    <col min="767" max="767" width="15.5703125" customWidth="1"/>
    <col min="768" max="768" width="17" customWidth="1"/>
    <col min="769" max="769" width="17.85546875" customWidth="1"/>
    <col min="770" max="770" width="14.5703125" customWidth="1"/>
    <col min="771" max="771" width="15.140625" customWidth="1"/>
    <col min="772" max="772" width="17.140625" customWidth="1"/>
    <col min="773" max="773" width="15.7109375" customWidth="1"/>
    <col min="774" max="774" width="13.5703125" bestFit="1" customWidth="1"/>
    <col min="1019" max="1019" width="8.7109375" customWidth="1"/>
    <col min="1020" max="1020" width="53.42578125" customWidth="1"/>
    <col min="1021" max="1021" width="15.7109375" customWidth="1"/>
    <col min="1022" max="1022" width="15.85546875" customWidth="1"/>
    <col min="1023" max="1023" width="15.5703125" customWidth="1"/>
    <col min="1024" max="1024" width="17" customWidth="1"/>
    <col min="1025" max="1025" width="17.85546875" customWidth="1"/>
    <col min="1026" max="1026" width="14.5703125" customWidth="1"/>
    <col min="1027" max="1027" width="15.140625" customWidth="1"/>
    <col min="1028" max="1028" width="17.140625" customWidth="1"/>
    <col min="1029" max="1029" width="15.7109375" customWidth="1"/>
    <col min="1030" max="1030" width="13.5703125" bestFit="1" customWidth="1"/>
    <col min="1275" max="1275" width="8.7109375" customWidth="1"/>
    <col min="1276" max="1276" width="53.42578125" customWidth="1"/>
    <col min="1277" max="1277" width="15.7109375" customWidth="1"/>
    <col min="1278" max="1278" width="15.85546875" customWidth="1"/>
    <col min="1279" max="1279" width="15.5703125" customWidth="1"/>
    <col min="1280" max="1280" width="17" customWidth="1"/>
    <col min="1281" max="1281" width="17.85546875" customWidth="1"/>
    <col min="1282" max="1282" width="14.5703125" customWidth="1"/>
    <col min="1283" max="1283" width="15.140625" customWidth="1"/>
    <col min="1284" max="1284" width="17.140625" customWidth="1"/>
    <col min="1285" max="1285" width="15.7109375" customWidth="1"/>
    <col min="1286" max="1286" width="13.5703125" bestFit="1" customWidth="1"/>
    <col min="1531" max="1531" width="8.7109375" customWidth="1"/>
    <col min="1532" max="1532" width="53.42578125" customWidth="1"/>
    <col min="1533" max="1533" width="15.7109375" customWidth="1"/>
    <col min="1534" max="1534" width="15.85546875" customWidth="1"/>
    <col min="1535" max="1535" width="15.5703125" customWidth="1"/>
    <col min="1536" max="1536" width="17" customWidth="1"/>
    <col min="1537" max="1537" width="17.85546875" customWidth="1"/>
    <col min="1538" max="1538" width="14.5703125" customWidth="1"/>
    <col min="1539" max="1539" width="15.140625" customWidth="1"/>
    <col min="1540" max="1540" width="17.140625" customWidth="1"/>
    <col min="1541" max="1541" width="15.7109375" customWidth="1"/>
    <col min="1542" max="1542" width="13.5703125" bestFit="1" customWidth="1"/>
    <col min="1787" max="1787" width="8.7109375" customWidth="1"/>
    <col min="1788" max="1788" width="53.42578125" customWidth="1"/>
    <col min="1789" max="1789" width="15.7109375" customWidth="1"/>
    <col min="1790" max="1790" width="15.85546875" customWidth="1"/>
    <col min="1791" max="1791" width="15.5703125" customWidth="1"/>
    <col min="1792" max="1792" width="17" customWidth="1"/>
    <col min="1793" max="1793" width="17.85546875" customWidth="1"/>
    <col min="1794" max="1794" width="14.5703125" customWidth="1"/>
    <col min="1795" max="1795" width="15.140625" customWidth="1"/>
    <col min="1796" max="1796" width="17.140625" customWidth="1"/>
    <col min="1797" max="1797" width="15.7109375" customWidth="1"/>
    <col min="1798" max="1798" width="13.5703125" bestFit="1" customWidth="1"/>
    <col min="2043" max="2043" width="8.7109375" customWidth="1"/>
    <col min="2044" max="2044" width="53.42578125" customWidth="1"/>
    <col min="2045" max="2045" width="15.7109375" customWidth="1"/>
    <col min="2046" max="2046" width="15.85546875" customWidth="1"/>
    <col min="2047" max="2047" width="15.5703125" customWidth="1"/>
    <col min="2048" max="2048" width="17" customWidth="1"/>
    <col min="2049" max="2049" width="17.85546875" customWidth="1"/>
    <col min="2050" max="2050" width="14.5703125" customWidth="1"/>
    <col min="2051" max="2051" width="15.140625" customWidth="1"/>
    <col min="2052" max="2052" width="17.140625" customWidth="1"/>
    <col min="2053" max="2053" width="15.7109375" customWidth="1"/>
    <col min="2054" max="2054" width="13.5703125" bestFit="1" customWidth="1"/>
    <col min="2299" max="2299" width="8.7109375" customWidth="1"/>
    <col min="2300" max="2300" width="53.42578125" customWidth="1"/>
    <col min="2301" max="2301" width="15.7109375" customWidth="1"/>
    <col min="2302" max="2302" width="15.85546875" customWidth="1"/>
    <col min="2303" max="2303" width="15.5703125" customWidth="1"/>
    <col min="2304" max="2304" width="17" customWidth="1"/>
    <col min="2305" max="2305" width="17.85546875" customWidth="1"/>
    <col min="2306" max="2306" width="14.5703125" customWidth="1"/>
    <col min="2307" max="2307" width="15.140625" customWidth="1"/>
    <col min="2308" max="2308" width="17.140625" customWidth="1"/>
    <col min="2309" max="2309" width="15.7109375" customWidth="1"/>
    <col min="2310" max="2310" width="13.5703125" bestFit="1" customWidth="1"/>
    <col min="2555" max="2555" width="8.7109375" customWidth="1"/>
    <col min="2556" max="2556" width="53.42578125" customWidth="1"/>
    <col min="2557" max="2557" width="15.7109375" customWidth="1"/>
    <col min="2558" max="2558" width="15.85546875" customWidth="1"/>
    <col min="2559" max="2559" width="15.5703125" customWidth="1"/>
    <col min="2560" max="2560" width="17" customWidth="1"/>
    <col min="2561" max="2561" width="17.85546875" customWidth="1"/>
    <col min="2562" max="2562" width="14.5703125" customWidth="1"/>
    <col min="2563" max="2563" width="15.140625" customWidth="1"/>
    <col min="2564" max="2564" width="17.140625" customWidth="1"/>
    <col min="2565" max="2565" width="15.7109375" customWidth="1"/>
    <col min="2566" max="2566" width="13.5703125" bestFit="1" customWidth="1"/>
    <col min="2811" max="2811" width="8.7109375" customWidth="1"/>
    <col min="2812" max="2812" width="53.42578125" customWidth="1"/>
    <col min="2813" max="2813" width="15.7109375" customWidth="1"/>
    <col min="2814" max="2814" width="15.85546875" customWidth="1"/>
    <col min="2815" max="2815" width="15.5703125" customWidth="1"/>
    <col min="2816" max="2816" width="17" customWidth="1"/>
    <col min="2817" max="2817" width="17.85546875" customWidth="1"/>
    <col min="2818" max="2818" width="14.5703125" customWidth="1"/>
    <col min="2819" max="2819" width="15.140625" customWidth="1"/>
    <col min="2820" max="2820" width="17.140625" customWidth="1"/>
    <col min="2821" max="2821" width="15.7109375" customWidth="1"/>
    <col min="2822" max="2822" width="13.5703125" bestFit="1" customWidth="1"/>
    <col min="3067" max="3067" width="8.7109375" customWidth="1"/>
    <col min="3068" max="3068" width="53.42578125" customWidth="1"/>
    <col min="3069" max="3069" width="15.7109375" customWidth="1"/>
    <col min="3070" max="3070" width="15.85546875" customWidth="1"/>
    <col min="3071" max="3071" width="15.5703125" customWidth="1"/>
    <col min="3072" max="3072" width="17" customWidth="1"/>
    <col min="3073" max="3073" width="17.85546875" customWidth="1"/>
    <col min="3074" max="3074" width="14.5703125" customWidth="1"/>
    <col min="3075" max="3075" width="15.140625" customWidth="1"/>
    <col min="3076" max="3076" width="17.140625" customWidth="1"/>
    <col min="3077" max="3077" width="15.7109375" customWidth="1"/>
    <col min="3078" max="3078" width="13.5703125" bestFit="1" customWidth="1"/>
    <col min="3323" max="3323" width="8.7109375" customWidth="1"/>
    <col min="3324" max="3324" width="53.42578125" customWidth="1"/>
    <col min="3325" max="3325" width="15.7109375" customWidth="1"/>
    <col min="3326" max="3326" width="15.85546875" customWidth="1"/>
    <col min="3327" max="3327" width="15.5703125" customWidth="1"/>
    <col min="3328" max="3328" width="17" customWidth="1"/>
    <col min="3329" max="3329" width="17.85546875" customWidth="1"/>
    <col min="3330" max="3330" width="14.5703125" customWidth="1"/>
    <col min="3331" max="3331" width="15.140625" customWidth="1"/>
    <col min="3332" max="3332" width="17.140625" customWidth="1"/>
    <col min="3333" max="3333" width="15.7109375" customWidth="1"/>
    <col min="3334" max="3334" width="13.5703125" bestFit="1" customWidth="1"/>
    <col min="3579" max="3579" width="8.7109375" customWidth="1"/>
    <col min="3580" max="3580" width="53.42578125" customWidth="1"/>
    <col min="3581" max="3581" width="15.7109375" customWidth="1"/>
    <col min="3582" max="3582" width="15.85546875" customWidth="1"/>
    <col min="3583" max="3583" width="15.5703125" customWidth="1"/>
    <col min="3584" max="3584" width="17" customWidth="1"/>
    <col min="3585" max="3585" width="17.85546875" customWidth="1"/>
    <col min="3586" max="3586" width="14.5703125" customWidth="1"/>
    <col min="3587" max="3587" width="15.140625" customWidth="1"/>
    <col min="3588" max="3588" width="17.140625" customWidth="1"/>
    <col min="3589" max="3589" width="15.7109375" customWidth="1"/>
    <col min="3590" max="3590" width="13.5703125" bestFit="1" customWidth="1"/>
    <col min="3835" max="3835" width="8.7109375" customWidth="1"/>
    <col min="3836" max="3836" width="53.42578125" customWidth="1"/>
    <col min="3837" max="3837" width="15.7109375" customWidth="1"/>
    <col min="3838" max="3838" width="15.85546875" customWidth="1"/>
    <col min="3839" max="3839" width="15.5703125" customWidth="1"/>
    <col min="3840" max="3840" width="17" customWidth="1"/>
    <col min="3841" max="3841" width="17.85546875" customWidth="1"/>
    <col min="3842" max="3842" width="14.5703125" customWidth="1"/>
    <col min="3843" max="3843" width="15.140625" customWidth="1"/>
    <col min="3844" max="3844" width="17.140625" customWidth="1"/>
    <col min="3845" max="3845" width="15.7109375" customWidth="1"/>
    <col min="3846" max="3846" width="13.5703125" bestFit="1" customWidth="1"/>
    <col min="4091" max="4091" width="8.7109375" customWidth="1"/>
    <col min="4092" max="4092" width="53.42578125" customWidth="1"/>
    <col min="4093" max="4093" width="15.7109375" customWidth="1"/>
    <col min="4094" max="4094" width="15.85546875" customWidth="1"/>
    <col min="4095" max="4095" width="15.5703125" customWidth="1"/>
    <col min="4096" max="4096" width="17" customWidth="1"/>
    <col min="4097" max="4097" width="17.85546875" customWidth="1"/>
    <col min="4098" max="4098" width="14.5703125" customWidth="1"/>
    <col min="4099" max="4099" width="15.140625" customWidth="1"/>
    <col min="4100" max="4100" width="17.140625" customWidth="1"/>
    <col min="4101" max="4101" width="15.7109375" customWidth="1"/>
    <col min="4102" max="4102" width="13.5703125" bestFit="1" customWidth="1"/>
    <col min="4347" max="4347" width="8.7109375" customWidth="1"/>
    <col min="4348" max="4348" width="53.42578125" customWidth="1"/>
    <col min="4349" max="4349" width="15.7109375" customWidth="1"/>
    <col min="4350" max="4350" width="15.85546875" customWidth="1"/>
    <col min="4351" max="4351" width="15.5703125" customWidth="1"/>
    <col min="4352" max="4352" width="17" customWidth="1"/>
    <col min="4353" max="4353" width="17.85546875" customWidth="1"/>
    <col min="4354" max="4354" width="14.5703125" customWidth="1"/>
    <col min="4355" max="4355" width="15.140625" customWidth="1"/>
    <col min="4356" max="4356" width="17.140625" customWidth="1"/>
    <col min="4357" max="4357" width="15.7109375" customWidth="1"/>
    <col min="4358" max="4358" width="13.5703125" bestFit="1" customWidth="1"/>
    <col min="4603" max="4603" width="8.7109375" customWidth="1"/>
    <col min="4604" max="4604" width="53.42578125" customWidth="1"/>
    <col min="4605" max="4605" width="15.7109375" customWidth="1"/>
    <col min="4606" max="4606" width="15.85546875" customWidth="1"/>
    <col min="4607" max="4607" width="15.5703125" customWidth="1"/>
    <col min="4608" max="4608" width="17" customWidth="1"/>
    <col min="4609" max="4609" width="17.85546875" customWidth="1"/>
    <col min="4610" max="4610" width="14.5703125" customWidth="1"/>
    <col min="4611" max="4611" width="15.140625" customWidth="1"/>
    <col min="4612" max="4612" width="17.140625" customWidth="1"/>
    <col min="4613" max="4613" width="15.7109375" customWidth="1"/>
    <col min="4614" max="4614" width="13.5703125" bestFit="1" customWidth="1"/>
    <col min="4859" max="4859" width="8.7109375" customWidth="1"/>
    <col min="4860" max="4860" width="53.42578125" customWidth="1"/>
    <col min="4861" max="4861" width="15.7109375" customWidth="1"/>
    <col min="4862" max="4862" width="15.85546875" customWidth="1"/>
    <col min="4863" max="4863" width="15.5703125" customWidth="1"/>
    <col min="4864" max="4864" width="17" customWidth="1"/>
    <col min="4865" max="4865" width="17.85546875" customWidth="1"/>
    <col min="4866" max="4866" width="14.5703125" customWidth="1"/>
    <col min="4867" max="4867" width="15.140625" customWidth="1"/>
    <col min="4868" max="4868" width="17.140625" customWidth="1"/>
    <col min="4869" max="4869" width="15.7109375" customWidth="1"/>
    <col min="4870" max="4870" width="13.5703125" bestFit="1" customWidth="1"/>
    <col min="5115" max="5115" width="8.7109375" customWidth="1"/>
    <col min="5116" max="5116" width="53.42578125" customWidth="1"/>
    <col min="5117" max="5117" width="15.7109375" customWidth="1"/>
    <col min="5118" max="5118" width="15.85546875" customWidth="1"/>
    <col min="5119" max="5119" width="15.5703125" customWidth="1"/>
    <col min="5120" max="5120" width="17" customWidth="1"/>
    <col min="5121" max="5121" width="17.85546875" customWidth="1"/>
    <col min="5122" max="5122" width="14.5703125" customWidth="1"/>
    <col min="5123" max="5123" width="15.140625" customWidth="1"/>
    <col min="5124" max="5124" width="17.140625" customWidth="1"/>
    <col min="5125" max="5125" width="15.7109375" customWidth="1"/>
    <col min="5126" max="5126" width="13.5703125" bestFit="1" customWidth="1"/>
    <col min="5371" max="5371" width="8.7109375" customWidth="1"/>
    <col min="5372" max="5372" width="53.42578125" customWidth="1"/>
    <col min="5373" max="5373" width="15.7109375" customWidth="1"/>
    <col min="5374" max="5374" width="15.85546875" customWidth="1"/>
    <col min="5375" max="5375" width="15.5703125" customWidth="1"/>
    <col min="5376" max="5376" width="17" customWidth="1"/>
    <col min="5377" max="5377" width="17.85546875" customWidth="1"/>
    <col min="5378" max="5378" width="14.5703125" customWidth="1"/>
    <col min="5379" max="5379" width="15.140625" customWidth="1"/>
    <col min="5380" max="5380" width="17.140625" customWidth="1"/>
    <col min="5381" max="5381" width="15.7109375" customWidth="1"/>
    <col min="5382" max="5382" width="13.5703125" bestFit="1" customWidth="1"/>
    <col min="5627" max="5627" width="8.7109375" customWidth="1"/>
    <col min="5628" max="5628" width="53.42578125" customWidth="1"/>
    <col min="5629" max="5629" width="15.7109375" customWidth="1"/>
    <col min="5630" max="5630" width="15.85546875" customWidth="1"/>
    <col min="5631" max="5631" width="15.5703125" customWidth="1"/>
    <col min="5632" max="5632" width="17" customWidth="1"/>
    <col min="5633" max="5633" width="17.85546875" customWidth="1"/>
    <col min="5634" max="5634" width="14.5703125" customWidth="1"/>
    <col min="5635" max="5635" width="15.140625" customWidth="1"/>
    <col min="5636" max="5636" width="17.140625" customWidth="1"/>
    <col min="5637" max="5637" width="15.7109375" customWidth="1"/>
    <col min="5638" max="5638" width="13.5703125" bestFit="1" customWidth="1"/>
    <col min="5883" max="5883" width="8.7109375" customWidth="1"/>
    <col min="5884" max="5884" width="53.42578125" customWidth="1"/>
    <col min="5885" max="5885" width="15.7109375" customWidth="1"/>
    <col min="5886" max="5886" width="15.85546875" customWidth="1"/>
    <col min="5887" max="5887" width="15.5703125" customWidth="1"/>
    <col min="5888" max="5888" width="17" customWidth="1"/>
    <col min="5889" max="5889" width="17.85546875" customWidth="1"/>
    <col min="5890" max="5890" width="14.5703125" customWidth="1"/>
    <col min="5891" max="5891" width="15.140625" customWidth="1"/>
    <col min="5892" max="5892" width="17.140625" customWidth="1"/>
    <col min="5893" max="5893" width="15.7109375" customWidth="1"/>
    <col min="5894" max="5894" width="13.5703125" bestFit="1" customWidth="1"/>
    <col min="6139" max="6139" width="8.7109375" customWidth="1"/>
    <col min="6140" max="6140" width="53.42578125" customWidth="1"/>
    <col min="6141" max="6141" width="15.7109375" customWidth="1"/>
    <col min="6142" max="6142" width="15.85546875" customWidth="1"/>
    <col min="6143" max="6143" width="15.5703125" customWidth="1"/>
    <col min="6144" max="6144" width="17" customWidth="1"/>
    <col min="6145" max="6145" width="17.85546875" customWidth="1"/>
    <col min="6146" max="6146" width="14.5703125" customWidth="1"/>
    <col min="6147" max="6147" width="15.140625" customWidth="1"/>
    <col min="6148" max="6148" width="17.140625" customWidth="1"/>
    <col min="6149" max="6149" width="15.7109375" customWidth="1"/>
    <col min="6150" max="6150" width="13.5703125" bestFit="1" customWidth="1"/>
    <col min="6395" max="6395" width="8.7109375" customWidth="1"/>
    <col min="6396" max="6396" width="53.42578125" customWidth="1"/>
    <col min="6397" max="6397" width="15.7109375" customWidth="1"/>
    <col min="6398" max="6398" width="15.85546875" customWidth="1"/>
    <col min="6399" max="6399" width="15.5703125" customWidth="1"/>
    <col min="6400" max="6400" width="17" customWidth="1"/>
    <col min="6401" max="6401" width="17.85546875" customWidth="1"/>
    <col min="6402" max="6402" width="14.5703125" customWidth="1"/>
    <col min="6403" max="6403" width="15.140625" customWidth="1"/>
    <col min="6404" max="6404" width="17.140625" customWidth="1"/>
    <col min="6405" max="6405" width="15.7109375" customWidth="1"/>
    <col min="6406" max="6406" width="13.5703125" bestFit="1" customWidth="1"/>
    <col min="6651" max="6651" width="8.7109375" customWidth="1"/>
    <col min="6652" max="6652" width="53.42578125" customWidth="1"/>
    <col min="6653" max="6653" width="15.7109375" customWidth="1"/>
    <col min="6654" max="6654" width="15.85546875" customWidth="1"/>
    <col min="6655" max="6655" width="15.5703125" customWidth="1"/>
    <col min="6656" max="6656" width="17" customWidth="1"/>
    <col min="6657" max="6657" width="17.85546875" customWidth="1"/>
    <col min="6658" max="6658" width="14.5703125" customWidth="1"/>
    <col min="6659" max="6659" width="15.140625" customWidth="1"/>
    <col min="6660" max="6660" width="17.140625" customWidth="1"/>
    <col min="6661" max="6661" width="15.7109375" customWidth="1"/>
    <col min="6662" max="6662" width="13.5703125" bestFit="1" customWidth="1"/>
    <col min="6907" max="6907" width="8.7109375" customWidth="1"/>
    <col min="6908" max="6908" width="53.42578125" customWidth="1"/>
    <col min="6909" max="6909" width="15.7109375" customWidth="1"/>
    <col min="6910" max="6910" width="15.85546875" customWidth="1"/>
    <col min="6911" max="6911" width="15.5703125" customWidth="1"/>
    <col min="6912" max="6912" width="17" customWidth="1"/>
    <col min="6913" max="6913" width="17.85546875" customWidth="1"/>
    <col min="6914" max="6914" width="14.5703125" customWidth="1"/>
    <col min="6915" max="6915" width="15.140625" customWidth="1"/>
    <col min="6916" max="6916" width="17.140625" customWidth="1"/>
    <col min="6917" max="6917" width="15.7109375" customWidth="1"/>
    <col min="6918" max="6918" width="13.5703125" bestFit="1" customWidth="1"/>
    <col min="7163" max="7163" width="8.7109375" customWidth="1"/>
    <col min="7164" max="7164" width="53.42578125" customWidth="1"/>
    <col min="7165" max="7165" width="15.7109375" customWidth="1"/>
    <col min="7166" max="7166" width="15.85546875" customWidth="1"/>
    <col min="7167" max="7167" width="15.5703125" customWidth="1"/>
    <col min="7168" max="7168" width="17" customWidth="1"/>
    <col min="7169" max="7169" width="17.85546875" customWidth="1"/>
    <col min="7170" max="7170" width="14.5703125" customWidth="1"/>
    <col min="7171" max="7171" width="15.140625" customWidth="1"/>
    <col min="7172" max="7172" width="17.140625" customWidth="1"/>
    <col min="7173" max="7173" width="15.7109375" customWidth="1"/>
    <col min="7174" max="7174" width="13.5703125" bestFit="1" customWidth="1"/>
    <col min="7419" max="7419" width="8.7109375" customWidth="1"/>
    <col min="7420" max="7420" width="53.42578125" customWidth="1"/>
    <col min="7421" max="7421" width="15.7109375" customWidth="1"/>
    <col min="7422" max="7422" width="15.85546875" customWidth="1"/>
    <col min="7423" max="7423" width="15.5703125" customWidth="1"/>
    <col min="7424" max="7424" width="17" customWidth="1"/>
    <col min="7425" max="7425" width="17.85546875" customWidth="1"/>
    <col min="7426" max="7426" width="14.5703125" customWidth="1"/>
    <col min="7427" max="7427" width="15.140625" customWidth="1"/>
    <col min="7428" max="7428" width="17.140625" customWidth="1"/>
    <col min="7429" max="7429" width="15.7109375" customWidth="1"/>
    <col min="7430" max="7430" width="13.5703125" bestFit="1" customWidth="1"/>
    <col min="7675" max="7675" width="8.7109375" customWidth="1"/>
    <col min="7676" max="7676" width="53.42578125" customWidth="1"/>
    <col min="7677" max="7677" width="15.7109375" customWidth="1"/>
    <col min="7678" max="7678" width="15.85546875" customWidth="1"/>
    <col min="7679" max="7679" width="15.5703125" customWidth="1"/>
    <col min="7680" max="7680" width="17" customWidth="1"/>
    <col min="7681" max="7681" width="17.85546875" customWidth="1"/>
    <col min="7682" max="7682" width="14.5703125" customWidth="1"/>
    <col min="7683" max="7683" width="15.140625" customWidth="1"/>
    <col min="7684" max="7684" width="17.140625" customWidth="1"/>
    <col min="7685" max="7685" width="15.7109375" customWidth="1"/>
    <col min="7686" max="7686" width="13.5703125" bestFit="1" customWidth="1"/>
    <col min="7931" max="7931" width="8.7109375" customWidth="1"/>
    <col min="7932" max="7932" width="53.42578125" customWidth="1"/>
    <col min="7933" max="7933" width="15.7109375" customWidth="1"/>
    <col min="7934" max="7934" width="15.85546875" customWidth="1"/>
    <col min="7935" max="7935" width="15.5703125" customWidth="1"/>
    <col min="7936" max="7936" width="17" customWidth="1"/>
    <col min="7937" max="7937" width="17.85546875" customWidth="1"/>
    <col min="7938" max="7938" width="14.5703125" customWidth="1"/>
    <col min="7939" max="7939" width="15.140625" customWidth="1"/>
    <col min="7940" max="7940" width="17.140625" customWidth="1"/>
    <col min="7941" max="7941" width="15.7109375" customWidth="1"/>
    <col min="7942" max="7942" width="13.5703125" bestFit="1" customWidth="1"/>
    <col min="8187" max="8187" width="8.7109375" customWidth="1"/>
    <col min="8188" max="8188" width="53.42578125" customWidth="1"/>
    <col min="8189" max="8189" width="15.7109375" customWidth="1"/>
    <col min="8190" max="8190" width="15.85546875" customWidth="1"/>
    <col min="8191" max="8191" width="15.5703125" customWidth="1"/>
    <col min="8192" max="8192" width="17" customWidth="1"/>
    <col min="8193" max="8193" width="17.85546875" customWidth="1"/>
    <col min="8194" max="8194" width="14.5703125" customWidth="1"/>
    <col min="8195" max="8195" width="15.140625" customWidth="1"/>
    <col min="8196" max="8196" width="17.140625" customWidth="1"/>
    <col min="8197" max="8197" width="15.7109375" customWidth="1"/>
    <col min="8198" max="8198" width="13.5703125" bestFit="1" customWidth="1"/>
    <col min="8443" max="8443" width="8.7109375" customWidth="1"/>
    <col min="8444" max="8444" width="53.42578125" customWidth="1"/>
    <col min="8445" max="8445" width="15.7109375" customWidth="1"/>
    <col min="8446" max="8446" width="15.85546875" customWidth="1"/>
    <col min="8447" max="8447" width="15.5703125" customWidth="1"/>
    <col min="8448" max="8448" width="17" customWidth="1"/>
    <col min="8449" max="8449" width="17.85546875" customWidth="1"/>
    <col min="8450" max="8450" width="14.5703125" customWidth="1"/>
    <col min="8451" max="8451" width="15.140625" customWidth="1"/>
    <col min="8452" max="8452" width="17.140625" customWidth="1"/>
    <col min="8453" max="8453" width="15.7109375" customWidth="1"/>
    <col min="8454" max="8454" width="13.5703125" bestFit="1" customWidth="1"/>
    <col min="8699" max="8699" width="8.7109375" customWidth="1"/>
    <col min="8700" max="8700" width="53.42578125" customWidth="1"/>
    <col min="8701" max="8701" width="15.7109375" customWidth="1"/>
    <col min="8702" max="8702" width="15.85546875" customWidth="1"/>
    <col min="8703" max="8703" width="15.5703125" customWidth="1"/>
    <col min="8704" max="8704" width="17" customWidth="1"/>
    <col min="8705" max="8705" width="17.85546875" customWidth="1"/>
    <col min="8706" max="8706" width="14.5703125" customWidth="1"/>
    <col min="8707" max="8707" width="15.140625" customWidth="1"/>
    <col min="8708" max="8708" width="17.140625" customWidth="1"/>
    <col min="8709" max="8709" width="15.7109375" customWidth="1"/>
    <col min="8710" max="8710" width="13.5703125" bestFit="1" customWidth="1"/>
    <col min="8955" max="8955" width="8.7109375" customWidth="1"/>
    <col min="8956" max="8956" width="53.42578125" customWidth="1"/>
    <col min="8957" max="8957" width="15.7109375" customWidth="1"/>
    <col min="8958" max="8958" width="15.85546875" customWidth="1"/>
    <col min="8959" max="8959" width="15.5703125" customWidth="1"/>
    <col min="8960" max="8960" width="17" customWidth="1"/>
    <col min="8961" max="8961" width="17.85546875" customWidth="1"/>
    <col min="8962" max="8962" width="14.5703125" customWidth="1"/>
    <col min="8963" max="8963" width="15.140625" customWidth="1"/>
    <col min="8964" max="8964" width="17.140625" customWidth="1"/>
    <col min="8965" max="8965" width="15.7109375" customWidth="1"/>
    <col min="8966" max="8966" width="13.5703125" bestFit="1" customWidth="1"/>
    <col min="9211" max="9211" width="8.7109375" customWidth="1"/>
    <col min="9212" max="9212" width="53.42578125" customWidth="1"/>
    <col min="9213" max="9213" width="15.7109375" customWidth="1"/>
    <col min="9214" max="9214" width="15.85546875" customWidth="1"/>
    <col min="9215" max="9215" width="15.5703125" customWidth="1"/>
    <col min="9216" max="9216" width="17" customWidth="1"/>
    <col min="9217" max="9217" width="17.85546875" customWidth="1"/>
    <col min="9218" max="9218" width="14.5703125" customWidth="1"/>
    <col min="9219" max="9219" width="15.140625" customWidth="1"/>
    <col min="9220" max="9220" width="17.140625" customWidth="1"/>
    <col min="9221" max="9221" width="15.7109375" customWidth="1"/>
    <col min="9222" max="9222" width="13.5703125" bestFit="1" customWidth="1"/>
    <col min="9467" max="9467" width="8.7109375" customWidth="1"/>
    <col min="9468" max="9468" width="53.42578125" customWidth="1"/>
    <col min="9469" max="9469" width="15.7109375" customWidth="1"/>
    <col min="9470" max="9470" width="15.85546875" customWidth="1"/>
    <col min="9471" max="9471" width="15.5703125" customWidth="1"/>
    <col min="9472" max="9472" width="17" customWidth="1"/>
    <col min="9473" max="9473" width="17.85546875" customWidth="1"/>
    <col min="9474" max="9474" width="14.5703125" customWidth="1"/>
    <col min="9475" max="9475" width="15.140625" customWidth="1"/>
    <col min="9476" max="9476" width="17.140625" customWidth="1"/>
    <col min="9477" max="9477" width="15.7109375" customWidth="1"/>
    <col min="9478" max="9478" width="13.5703125" bestFit="1" customWidth="1"/>
    <col min="9723" max="9723" width="8.7109375" customWidth="1"/>
    <col min="9724" max="9724" width="53.42578125" customWidth="1"/>
    <col min="9725" max="9725" width="15.7109375" customWidth="1"/>
    <col min="9726" max="9726" width="15.85546875" customWidth="1"/>
    <col min="9727" max="9727" width="15.5703125" customWidth="1"/>
    <col min="9728" max="9728" width="17" customWidth="1"/>
    <col min="9729" max="9729" width="17.85546875" customWidth="1"/>
    <col min="9730" max="9730" width="14.5703125" customWidth="1"/>
    <col min="9731" max="9731" width="15.140625" customWidth="1"/>
    <col min="9732" max="9732" width="17.140625" customWidth="1"/>
    <col min="9733" max="9733" width="15.7109375" customWidth="1"/>
    <col min="9734" max="9734" width="13.5703125" bestFit="1" customWidth="1"/>
    <col min="9979" max="9979" width="8.7109375" customWidth="1"/>
    <col min="9980" max="9980" width="53.42578125" customWidth="1"/>
    <col min="9981" max="9981" width="15.7109375" customWidth="1"/>
    <col min="9982" max="9982" width="15.85546875" customWidth="1"/>
    <col min="9983" max="9983" width="15.5703125" customWidth="1"/>
    <col min="9984" max="9984" width="17" customWidth="1"/>
    <col min="9985" max="9985" width="17.85546875" customWidth="1"/>
    <col min="9986" max="9986" width="14.5703125" customWidth="1"/>
    <col min="9987" max="9987" width="15.140625" customWidth="1"/>
    <col min="9988" max="9988" width="17.140625" customWidth="1"/>
    <col min="9989" max="9989" width="15.7109375" customWidth="1"/>
    <col min="9990" max="9990" width="13.5703125" bestFit="1" customWidth="1"/>
    <col min="10235" max="10235" width="8.7109375" customWidth="1"/>
    <col min="10236" max="10236" width="53.42578125" customWidth="1"/>
    <col min="10237" max="10237" width="15.7109375" customWidth="1"/>
    <col min="10238" max="10238" width="15.85546875" customWidth="1"/>
    <col min="10239" max="10239" width="15.5703125" customWidth="1"/>
    <col min="10240" max="10240" width="17" customWidth="1"/>
    <col min="10241" max="10241" width="17.85546875" customWidth="1"/>
    <col min="10242" max="10242" width="14.5703125" customWidth="1"/>
    <col min="10243" max="10243" width="15.140625" customWidth="1"/>
    <col min="10244" max="10244" width="17.140625" customWidth="1"/>
    <col min="10245" max="10245" width="15.7109375" customWidth="1"/>
    <col min="10246" max="10246" width="13.5703125" bestFit="1" customWidth="1"/>
    <col min="10491" max="10491" width="8.7109375" customWidth="1"/>
    <col min="10492" max="10492" width="53.42578125" customWidth="1"/>
    <col min="10493" max="10493" width="15.7109375" customWidth="1"/>
    <col min="10494" max="10494" width="15.85546875" customWidth="1"/>
    <col min="10495" max="10495" width="15.5703125" customWidth="1"/>
    <col min="10496" max="10496" width="17" customWidth="1"/>
    <col min="10497" max="10497" width="17.85546875" customWidth="1"/>
    <col min="10498" max="10498" width="14.5703125" customWidth="1"/>
    <col min="10499" max="10499" width="15.140625" customWidth="1"/>
    <col min="10500" max="10500" width="17.140625" customWidth="1"/>
    <col min="10501" max="10501" width="15.7109375" customWidth="1"/>
    <col min="10502" max="10502" width="13.5703125" bestFit="1" customWidth="1"/>
    <col min="10747" max="10747" width="8.7109375" customWidth="1"/>
    <col min="10748" max="10748" width="53.42578125" customWidth="1"/>
    <col min="10749" max="10749" width="15.7109375" customWidth="1"/>
    <col min="10750" max="10750" width="15.85546875" customWidth="1"/>
    <col min="10751" max="10751" width="15.5703125" customWidth="1"/>
    <col min="10752" max="10752" width="17" customWidth="1"/>
    <col min="10753" max="10753" width="17.85546875" customWidth="1"/>
    <col min="10754" max="10754" width="14.5703125" customWidth="1"/>
    <col min="10755" max="10755" width="15.140625" customWidth="1"/>
    <col min="10756" max="10756" width="17.140625" customWidth="1"/>
    <col min="10757" max="10757" width="15.7109375" customWidth="1"/>
    <col min="10758" max="10758" width="13.5703125" bestFit="1" customWidth="1"/>
    <col min="11003" max="11003" width="8.7109375" customWidth="1"/>
    <col min="11004" max="11004" width="53.42578125" customWidth="1"/>
    <col min="11005" max="11005" width="15.7109375" customWidth="1"/>
    <col min="11006" max="11006" width="15.85546875" customWidth="1"/>
    <col min="11007" max="11007" width="15.5703125" customWidth="1"/>
    <col min="11008" max="11008" width="17" customWidth="1"/>
    <col min="11009" max="11009" width="17.85546875" customWidth="1"/>
    <col min="11010" max="11010" width="14.5703125" customWidth="1"/>
    <col min="11011" max="11011" width="15.140625" customWidth="1"/>
    <col min="11012" max="11012" width="17.140625" customWidth="1"/>
    <col min="11013" max="11013" width="15.7109375" customWidth="1"/>
    <col min="11014" max="11014" width="13.5703125" bestFit="1" customWidth="1"/>
    <col min="11259" max="11259" width="8.7109375" customWidth="1"/>
    <col min="11260" max="11260" width="53.42578125" customWidth="1"/>
    <col min="11261" max="11261" width="15.7109375" customWidth="1"/>
    <col min="11262" max="11262" width="15.85546875" customWidth="1"/>
    <col min="11263" max="11263" width="15.5703125" customWidth="1"/>
    <col min="11264" max="11264" width="17" customWidth="1"/>
    <col min="11265" max="11265" width="17.85546875" customWidth="1"/>
    <col min="11266" max="11266" width="14.5703125" customWidth="1"/>
    <col min="11267" max="11267" width="15.140625" customWidth="1"/>
    <col min="11268" max="11268" width="17.140625" customWidth="1"/>
    <col min="11269" max="11269" width="15.7109375" customWidth="1"/>
    <col min="11270" max="11270" width="13.5703125" bestFit="1" customWidth="1"/>
    <col min="11515" max="11515" width="8.7109375" customWidth="1"/>
    <col min="11516" max="11516" width="53.42578125" customWidth="1"/>
    <col min="11517" max="11517" width="15.7109375" customWidth="1"/>
    <col min="11518" max="11518" width="15.85546875" customWidth="1"/>
    <col min="11519" max="11519" width="15.5703125" customWidth="1"/>
    <col min="11520" max="11520" width="17" customWidth="1"/>
    <col min="11521" max="11521" width="17.85546875" customWidth="1"/>
    <col min="11522" max="11522" width="14.5703125" customWidth="1"/>
    <col min="11523" max="11523" width="15.140625" customWidth="1"/>
    <col min="11524" max="11524" width="17.140625" customWidth="1"/>
    <col min="11525" max="11525" width="15.7109375" customWidth="1"/>
    <col min="11526" max="11526" width="13.5703125" bestFit="1" customWidth="1"/>
    <col min="11771" max="11771" width="8.7109375" customWidth="1"/>
    <col min="11772" max="11772" width="53.42578125" customWidth="1"/>
    <col min="11773" max="11773" width="15.7109375" customWidth="1"/>
    <col min="11774" max="11774" width="15.85546875" customWidth="1"/>
    <col min="11775" max="11775" width="15.5703125" customWidth="1"/>
    <col min="11776" max="11776" width="17" customWidth="1"/>
    <col min="11777" max="11777" width="17.85546875" customWidth="1"/>
    <col min="11778" max="11778" width="14.5703125" customWidth="1"/>
    <col min="11779" max="11779" width="15.140625" customWidth="1"/>
    <col min="11780" max="11780" width="17.140625" customWidth="1"/>
    <col min="11781" max="11781" width="15.7109375" customWidth="1"/>
    <col min="11782" max="11782" width="13.5703125" bestFit="1" customWidth="1"/>
    <col min="12027" max="12027" width="8.7109375" customWidth="1"/>
    <col min="12028" max="12028" width="53.42578125" customWidth="1"/>
    <col min="12029" max="12029" width="15.7109375" customWidth="1"/>
    <col min="12030" max="12030" width="15.85546875" customWidth="1"/>
    <col min="12031" max="12031" width="15.5703125" customWidth="1"/>
    <col min="12032" max="12032" width="17" customWidth="1"/>
    <col min="12033" max="12033" width="17.85546875" customWidth="1"/>
    <col min="12034" max="12034" width="14.5703125" customWidth="1"/>
    <col min="12035" max="12035" width="15.140625" customWidth="1"/>
    <col min="12036" max="12036" width="17.140625" customWidth="1"/>
    <col min="12037" max="12037" width="15.7109375" customWidth="1"/>
    <col min="12038" max="12038" width="13.5703125" bestFit="1" customWidth="1"/>
    <col min="12283" max="12283" width="8.7109375" customWidth="1"/>
    <col min="12284" max="12284" width="53.42578125" customWidth="1"/>
    <col min="12285" max="12285" width="15.7109375" customWidth="1"/>
    <col min="12286" max="12286" width="15.85546875" customWidth="1"/>
    <col min="12287" max="12287" width="15.5703125" customWidth="1"/>
    <col min="12288" max="12288" width="17" customWidth="1"/>
    <col min="12289" max="12289" width="17.85546875" customWidth="1"/>
    <col min="12290" max="12290" width="14.5703125" customWidth="1"/>
    <col min="12291" max="12291" width="15.140625" customWidth="1"/>
    <col min="12292" max="12292" width="17.140625" customWidth="1"/>
    <col min="12293" max="12293" width="15.7109375" customWidth="1"/>
    <col min="12294" max="12294" width="13.5703125" bestFit="1" customWidth="1"/>
    <col min="12539" max="12539" width="8.7109375" customWidth="1"/>
    <col min="12540" max="12540" width="53.42578125" customWidth="1"/>
    <col min="12541" max="12541" width="15.7109375" customWidth="1"/>
    <col min="12542" max="12542" width="15.85546875" customWidth="1"/>
    <col min="12543" max="12543" width="15.5703125" customWidth="1"/>
    <col min="12544" max="12544" width="17" customWidth="1"/>
    <col min="12545" max="12545" width="17.85546875" customWidth="1"/>
    <col min="12546" max="12546" width="14.5703125" customWidth="1"/>
    <col min="12547" max="12547" width="15.140625" customWidth="1"/>
    <col min="12548" max="12548" width="17.140625" customWidth="1"/>
    <col min="12549" max="12549" width="15.7109375" customWidth="1"/>
    <col min="12550" max="12550" width="13.5703125" bestFit="1" customWidth="1"/>
    <col min="12795" max="12795" width="8.7109375" customWidth="1"/>
    <col min="12796" max="12796" width="53.42578125" customWidth="1"/>
    <col min="12797" max="12797" width="15.7109375" customWidth="1"/>
    <col min="12798" max="12798" width="15.85546875" customWidth="1"/>
    <col min="12799" max="12799" width="15.5703125" customWidth="1"/>
    <col min="12800" max="12800" width="17" customWidth="1"/>
    <col min="12801" max="12801" width="17.85546875" customWidth="1"/>
    <col min="12802" max="12802" width="14.5703125" customWidth="1"/>
    <col min="12803" max="12803" width="15.140625" customWidth="1"/>
    <col min="12804" max="12804" width="17.140625" customWidth="1"/>
    <col min="12805" max="12805" width="15.7109375" customWidth="1"/>
    <col min="12806" max="12806" width="13.5703125" bestFit="1" customWidth="1"/>
    <col min="13051" max="13051" width="8.7109375" customWidth="1"/>
    <col min="13052" max="13052" width="53.42578125" customWidth="1"/>
    <col min="13053" max="13053" width="15.7109375" customWidth="1"/>
    <col min="13054" max="13054" width="15.85546875" customWidth="1"/>
    <col min="13055" max="13055" width="15.5703125" customWidth="1"/>
    <col min="13056" max="13056" width="17" customWidth="1"/>
    <col min="13057" max="13057" width="17.85546875" customWidth="1"/>
    <col min="13058" max="13058" width="14.5703125" customWidth="1"/>
    <col min="13059" max="13059" width="15.140625" customWidth="1"/>
    <col min="13060" max="13060" width="17.140625" customWidth="1"/>
    <col min="13061" max="13061" width="15.7109375" customWidth="1"/>
    <col min="13062" max="13062" width="13.5703125" bestFit="1" customWidth="1"/>
    <col min="13307" max="13307" width="8.7109375" customWidth="1"/>
    <col min="13308" max="13308" width="53.42578125" customWidth="1"/>
    <col min="13309" max="13309" width="15.7109375" customWidth="1"/>
    <col min="13310" max="13310" width="15.85546875" customWidth="1"/>
    <col min="13311" max="13311" width="15.5703125" customWidth="1"/>
    <col min="13312" max="13312" width="17" customWidth="1"/>
    <col min="13313" max="13313" width="17.85546875" customWidth="1"/>
    <col min="13314" max="13314" width="14.5703125" customWidth="1"/>
    <col min="13315" max="13315" width="15.140625" customWidth="1"/>
    <col min="13316" max="13316" width="17.140625" customWidth="1"/>
    <col min="13317" max="13317" width="15.7109375" customWidth="1"/>
    <col min="13318" max="13318" width="13.5703125" bestFit="1" customWidth="1"/>
    <col min="13563" max="13563" width="8.7109375" customWidth="1"/>
    <col min="13564" max="13564" width="53.42578125" customWidth="1"/>
    <col min="13565" max="13565" width="15.7109375" customWidth="1"/>
    <col min="13566" max="13566" width="15.85546875" customWidth="1"/>
    <col min="13567" max="13567" width="15.5703125" customWidth="1"/>
    <col min="13568" max="13568" width="17" customWidth="1"/>
    <col min="13569" max="13569" width="17.85546875" customWidth="1"/>
    <col min="13570" max="13570" width="14.5703125" customWidth="1"/>
    <col min="13571" max="13571" width="15.140625" customWidth="1"/>
    <col min="13572" max="13572" width="17.140625" customWidth="1"/>
    <col min="13573" max="13573" width="15.7109375" customWidth="1"/>
    <col min="13574" max="13574" width="13.5703125" bestFit="1" customWidth="1"/>
    <col min="13819" max="13819" width="8.7109375" customWidth="1"/>
    <col min="13820" max="13820" width="53.42578125" customWidth="1"/>
    <col min="13821" max="13821" width="15.7109375" customWidth="1"/>
    <col min="13822" max="13822" width="15.85546875" customWidth="1"/>
    <col min="13823" max="13823" width="15.5703125" customWidth="1"/>
    <col min="13824" max="13824" width="17" customWidth="1"/>
    <col min="13825" max="13825" width="17.85546875" customWidth="1"/>
    <col min="13826" max="13826" width="14.5703125" customWidth="1"/>
    <col min="13827" max="13827" width="15.140625" customWidth="1"/>
    <col min="13828" max="13828" width="17.140625" customWidth="1"/>
    <col min="13829" max="13829" width="15.7109375" customWidth="1"/>
    <col min="13830" max="13830" width="13.5703125" bestFit="1" customWidth="1"/>
    <col min="14075" max="14075" width="8.7109375" customWidth="1"/>
    <col min="14076" max="14076" width="53.42578125" customWidth="1"/>
    <col min="14077" max="14077" width="15.7109375" customWidth="1"/>
    <col min="14078" max="14078" width="15.85546875" customWidth="1"/>
    <col min="14079" max="14079" width="15.5703125" customWidth="1"/>
    <col min="14080" max="14080" width="17" customWidth="1"/>
    <col min="14081" max="14081" width="17.85546875" customWidth="1"/>
    <col min="14082" max="14082" width="14.5703125" customWidth="1"/>
    <col min="14083" max="14083" width="15.140625" customWidth="1"/>
    <col min="14084" max="14084" width="17.140625" customWidth="1"/>
    <col min="14085" max="14085" width="15.7109375" customWidth="1"/>
    <col min="14086" max="14086" width="13.5703125" bestFit="1" customWidth="1"/>
    <col min="14331" max="14331" width="8.7109375" customWidth="1"/>
    <col min="14332" max="14332" width="53.42578125" customWidth="1"/>
    <col min="14333" max="14333" width="15.7109375" customWidth="1"/>
    <col min="14334" max="14334" width="15.85546875" customWidth="1"/>
    <col min="14335" max="14335" width="15.5703125" customWidth="1"/>
    <col min="14336" max="14336" width="17" customWidth="1"/>
    <col min="14337" max="14337" width="17.85546875" customWidth="1"/>
    <col min="14338" max="14338" width="14.5703125" customWidth="1"/>
    <col min="14339" max="14339" width="15.140625" customWidth="1"/>
    <col min="14340" max="14340" width="17.140625" customWidth="1"/>
    <col min="14341" max="14341" width="15.7109375" customWidth="1"/>
    <col min="14342" max="14342" width="13.5703125" bestFit="1" customWidth="1"/>
    <col min="14587" max="14587" width="8.7109375" customWidth="1"/>
    <col min="14588" max="14588" width="53.42578125" customWidth="1"/>
    <col min="14589" max="14589" width="15.7109375" customWidth="1"/>
    <col min="14590" max="14590" width="15.85546875" customWidth="1"/>
    <col min="14591" max="14591" width="15.5703125" customWidth="1"/>
    <col min="14592" max="14592" width="17" customWidth="1"/>
    <col min="14593" max="14593" width="17.85546875" customWidth="1"/>
    <col min="14594" max="14594" width="14.5703125" customWidth="1"/>
    <col min="14595" max="14595" width="15.140625" customWidth="1"/>
    <col min="14596" max="14596" width="17.140625" customWidth="1"/>
    <col min="14597" max="14597" width="15.7109375" customWidth="1"/>
    <col min="14598" max="14598" width="13.5703125" bestFit="1" customWidth="1"/>
    <col min="14843" max="14843" width="8.7109375" customWidth="1"/>
    <col min="14844" max="14844" width="53.42578125" customWidth="1"/>
    <col min="14845" max="14845" width="15.7109375" customWidth="1"/>
    <col min="14846" max="14846" width="15.85546875" customWidth="1"/>
    <col min="14847" max="14847" width="15.5703125" customWidth="1"/>
    <col min="14848" max="14848" width="17" customWidth="1"/>
    <col min="14849" max="14849" width="17.85546875" customWidth="1"/>
    <col min="14850" max="14850" width="14.5703125" customWidth="1"/>
    <col min="14851" max="14851" width="15.140625" customWidth="1"/>
    <col min="14852" max="14852" width="17.140625" customWidth="1"/>
    <col min="14853" max="14853" width="15.7109375" customWidth="1"/>
    <col min="14854" max="14854" width="13.5703125" bestFit="1" customWidth="1"/>
    <col min="15099" max="15099" width="8.7109375" customWidth="1"/>
    <col min="15100" max="15100" width="53.42578125" customWidth="1"/>
    <col min="15101" max="15101" width="15.7109375" customWidth="1"/>
    <col min="15102" max="15102" width="15.85546875" customWidth="1"/>
    <col min="15103" max="15103" width="15.5703125" customWidth="1"/>
    <col min="15104" max="15104" width="17" customWidth="1"/>
    <col min="15105" max="15105" width="17.85546875" customWidth="1"/>
    <col min="15106" max="15106" width="14.5703125" customWidth="1"/>
    <col min="15107" max="15107" width="15.140625" customWidth="1"/>
    <col min="15108" max="15108" width="17.140625" customWidth="1"/>
    <col min="15109" max="15109" width="15.7109375" customWidth="1"/>
    <col min="15110" max="15110" width="13.5703125" bestFit="1" customWidth="1"/>
    <col min="15355" max="15355" width="8.7109375" customWidth="1"/>
    <col min="15356" max="15356" width="53.42578125" customWidth="1"/>
    <col min="15357" max="15357" width="15.7109375" customWidth="1"/>
    <col min="15358" max="15358" width="15.85546875" customWidth="1"/>
    <col min="15359" max="15359" width="15.5703125" customWidth="1"/>
    <col min="15360" max="15360" width="17" customWidth="1"/>
    <col min="15361" max="15361" width="17.85546875" customWidth="1"/>
    <col min="15362" max="15362" width="14.5703125" customWidth="1"/>
    <col min="15363" max="15363" width="15.140625" customWidth="1"/>
    <col min="15364" max="15364" width="17.140625" customWidth="1"/>
    <col min="15365" max="15365" width="15.7109375" customWidth="1"/>
    <col min="15366" max="15366" width="13.5703125" bestFit="1" customWidth="1"/>
    <col min="15611" max="15611" width="8.7109375" customWidth="1"/>
    <col min="15612" max="15612" width="53.42578125" customWidth="1"/>
    <col min="15613" max="15613" width="15.7109375" customWidth="1"/>
    <col min="15614" max="15614" width="15.85546875" customWidth="1"/>
    <col min="15615" max="15615" width="15.5703125" customWidth="1"/>
    <col min="15616" max="15616" width="17" customWidth="1"/>
    <col min="15617" max="15617" width="17.85546875" customWidth="1"/>
    <col min="15618" max="15618" width="14.5703125" customWidth="1"/>
    <col min="15619" max="15619" width="15.140625" customWidth="1"/>
    <col min="15620" max="15620" width="17.140625" customWidth="1"/>
    <col min="15621" max="15621" width="15.7109375" customWidth="1"/>
    <col min="15622" max="15622" width="13.5703125" bestFit="1" customWidth="1"/>
    <col min="15867" max="15867" width="8.7109375" customWidth="1"/>
    <col min="15868" max="15868" width="53.42578125" customWidth="1"/>
    <col min="15869" max="15869" width="15.7109375" customWidth="1"/>
    <col min="15870" max="15870" width="15.85546875" customWidth="1"/>
    <col min="15871" max="15871" width="15.5703125" customWidth="1"/>
    <col min="15872" max="15872" width="17" customWidth="1"/>
    <col min="15873" max="15873" width="17.85546875" customWidth="1"/>
    <col min="15874" max="15874" width="14.5703125" customWidth="1"/>
    <col min="15875" max="15875" width="15.140625" customWidth="1"/>
    <col min="15876" max="15876" width="17.140625" customWidth="1"/>
    <col min="15877" max="15877" width="15.7109375" customWidth="1"/>
    <col min="15878" max="15878" width="13.5703125" bestFit="1" customWidth="1"/>
    <col min="16123" max="16123" width="8.7109375" customWidth="1"/>
    <col min="16124" max="16124" width="53.42578125" customWidth="1"/>
    <col min="16125" max="16125" width="15.7109375" customWidth="1"/>
    <col min="16126" max="16126" width="15.85546875" customWidth="1"/>
    <col min="16127" max="16127" width="15.5703125" customWidth="1"/>
    <col min="16128" max="16128" width="17" customWidth="1"/>
    <col min="16129" max="16129" width="17.85546875" customWidth="1"/>
    <col min="16130" max="16130" width="14.5703125" customWidth="1"/>
    <col min="16131" max="16131" width="15.140625" customWidth="1"/>
    <col min="16132" max="16132" width="17.140625" customWidth="1"/>
    <col min="16133" max="16133" width="15.7109375" customWidth="1"/>
    <col min="16134" max="16134" width="13.5703125" bestFit="1" customWidth="1"/>
  </cols>
  <sheetData>
    <row r="1" spans="1:7" ht="15.75" x14ac:dyDescent="0.25">
      <c r="E1" s="237"/>
      <c r="F1" s="237"/>
      <c r="G1" s="237" t="s">
        <v>1131</v>
      </c>
    </row>
    <row r="2" spans="1:7" ht="15.75" x14ac:dyDescent="0.25">
      <c r="E2" s="390" t="s">
        <v>1131</v>
      </c>
      <c r="F2" s="390"/>
      <c r="G2" s="390"/>
    </row>
    <row r="3" spans="1:7" x14ac:dyDescent="0.25">
      <c r="F3" s="391" t="s">
        <v>1131</v>
      </c>
      <c r="G3" s="391"/>
    </row>
    <row r="4" spans="1:7" ht="34.5" customHeight="1" x14ac:dyDescent="0.25">
      <c r="A4" s="392" t="s">
        <v>807</v>
      </c>
      <c r="B4" s="392"/>
      <c r="C4" s="392"/>
      <c r="D4" s="392"/>
      <c r="E4" s="392"/>
      <c r="F4" s="392"/>
      <c r="G4" s="392"/>
    </row>
    <row r="5" spans="1:7" ht="16.5" x14ac:dyDescent="0.25">
      <c r="A5" s="232"/>
      <c r="B5" s="232"/>
      <c r="C5" s="232"/>
      <c r="D5" s="232"/>
      <c r="E5" s="232"/>
      <c r="F5" s="232"/>
      <c r="G5" s="238" t="s">
        <v>1</v>
      </c>
    </row>
    <row r="6" spans="1:7" ht="15.75" customHeight="1" x14ac:dyDescent="0.25">
      <c r="A6" s="393" t="s">
        <v>761</v>
      </c>
      <c r="B6" s="393" t="s">
        <v>762</v>
      </c>
      <c r="C6" s="394" t="s">
        <v>808</v>
      </c>
      <c r="D6" s="393" t="s">
        <v>809</v>
      </c>
      <c r="E6" s="397" t="s">
        <v>810</v>
      </c>
      <c r="F6" s="397" t="s">
        <v>811</v>
      </c>
      <c r="G6" s="397" t="s">
        <v>812</v>
      </c>
    </row>
    <row r="7" spans="1:7" ht="15" customHeight="1" x14ac:dyDescent="0.25">
      <c r="A7" s="393"/>
      <c r="B7" s="393"/>
      <c r="C7" s="395"/>
      <c r="D7" s="393"/>
      <c r="E7" s="398"/>
      <c r="F7" s="398"/>
      <c r="G7" s="398"/>
    </row>
    <row r="8" spans="1:7" ht="15" customHeight="1" x14ac:dyDescent="0.25">
      <c r="A8" s="393"/>
      <c r="B8" s="393"/>
      <c r="C8" s="396"/>
      <c r="D8" s="393"/>
      <c r="E8" s="399"/>
      <c r="F8" s="399"/>
      <c r="G8" s="399"/>
    </row>
    <row r="9" spans="1:7" s="223" customFormat="1" ht="15.75" x14ac:dyDescent="0.25">
      <c r="A9" s="372">
        <v>1</v>
      </c>
      <c r="B9" s="372" t="s">
        <v>270</v>
      </c>
      <c r="C9" s="222" t="s">
        <v>355</v>
      </c>
      <c r="D9" s="229">
        <f>D10+D11</f>
        <v>500</v>
      </c>
      <c r="E9" s="229">
        <f>E10+E11</f>
        <v>72.010999999999996</v>
      </c>
      <c r="F9" s="229">
        <f>E9/D9*100</f>
        <v>14.402199999999999</v>
      </c>
      <c r="G9" s="229">
        <f>D9-E9</f>
        <v>427.98900000000003</v>
      </c>
    </row>
    <row r="10" spans="1:7" s="223" customFormat="1" ht="15.75" x14ac:dyDescent="0.25">
      <c r="A10" s="373"/>
      <c r="B10" s="373"/>
      <c r="C10" s="222" t="s">
        <v>813</v>
      </c>
      <c r="D10" s="229">
        <v>0</v>
      </c>
      <c r="E10" s="229">
        <v>0</v>
      </c>
      <c r="F10" s="229"/>
      <c r="G10" s="229">
        <f t="shared" ref="G10:G97" si="0">D10-E10</f>
        <v>0</v>
      </c>
    </row>
    <row r="11" spans="1:7" s="223" customFormat="1" ht="15.75" x14ac:dyDescent="0.25">
      <c r="A11" s="374"/>
      <c r="B11" s="374"/>
      <c r="C11" s="222" t="s">
        <v>814</v>
      </c>
      <c r="D11" s="229">
        <v>500</v>
      </c>
      <c r="E11" s="229">
        <v>72.010999999999996</v>
      </c>
      <c r="F11" s="229">
        <f t="shared" ref="F11:F96" si="1">E11/D11*100</f>
        <v>14.402199999999999</v>
      </c>
      <c r="G11" s="229">
        <f t="shared" si="0"/>
        <v>427.98900000000003</v>
      </c>
    </row>
    <row r="12" spans="1:7" s="223" customFormat="1" ht="15.75" x14ac:dyDescent="0.25">
      <c r="A12" s="372">
        <v>2</v>
      </c>
      <c r="B12" s="372" t="s">
        <v>274</v>
      </c>
      <c r="C12" s="222" t="s">
        <v>355</v>
      </c>
      <c r="D12" s="229">
        <f>D13+D14</f>
        <v>64639.216339999999</v>
      </c>
      <c r="E12" s="229">
        <f>E13+E14</f>
        <v>31564.711529999993</v>
      </c>
      <c r="F12" s="229">
        <f t="shared" si="1"/>
        <v>48.832138316731324</v>
      </c>
      <c r="G12" s="229">
        <f t="shared" si="0"/>
        <v>33074.504810000006</v>
      </c>
    </row>
    <row r="13" spans="1:7" s="223" customFormat="1" ht="15.75" x14ac:dyDescent="0.25">
      <c r="A13" s="373"/>
      <c r="B13" s="373"/>
      <c r="C13" s="222" t="s">
        <v>813</v>
      </c>
      <c r="D13" s="229">
        <f>D19+D22+D25+D28+D31+D34+D37+D40+D43+D46+D49+D52+D55+D58+D76+D79+D82+D85+D88</f>
        <v>57770.297939999997</v>
      </c>
      <c r="E13" s="229">
        <f>E19+E22+E25+E28+E31+E34+E37+E40+E43+E46+E49+E52</f>
        <v>27914.248179999995</v>
      </c>
      <c r="F13" s="229">
        <f t="shared" si="1"/>
        <v>48.319377215245837</v>
      </c>
      <c r="G13" s="229">
        <f t="shared" si="0"/>
        <v>29856.049760000002</v>
      </c>
    </row>
    <row r="14" spans="1:7" s="223" customFormat="1" ht="15.75" x14ac:dyDescent="0.25">
      <c r="A14" s="374"/>
      <c r="B14" s="374"/>
      <c r="C14" s="222" t="s">
        <v>814</v>
      </c>
      <c r="D14" s="229">
        <f>D20+D23+D26+D29+D32+D35+D38+D41+D44+D47+D50+D53+D17+D56+D59+D77+D80+D83+D86+D89</f>
        <v>6868.9184000000014</v>
      </c>
      <c r="E14" s="229">
        <f>E20+E23+E26+E29+E32+E35+E38+E41+E44+E47+E50+E53+E17</f>
        <v>3650.46335</v>
      </c>
      <c r="F14" s="229">
        <f t="shared" si="1"/>
        <v>53.144660300521252</v>
      </c>
      <c r="G14" s="229">
        <f t="shared" si="0"/>
        <v>3218.4550500000014</v>
      </c>
    </row>
    <row r="15" spans="1:7" ht="15.75" x14ac:dyDescent="0.25">
      <c r="A15" s="381"/>
      <c r="B15" s="387" t="s">
        <v>696</v>
      </c>
      <c r="C15" s="239" t="s">
        <v>355</v>
      </c>
      <c r="D15" s="230">
        <f>D16+D17</f>
        <v>450</v>
      </c>
      <c r="E15" s="230">
        <f>E16+E17</f>
        <v>135</v>
      </c>
      <c r="F15" s="230">
        <f t="shared" si="1"/>
        <v>30</v>
      </c>
      <c r="G15" s="230">
        <f t="shared" si="0"/>
        <v>315</v>
      </c>
    </row>
    <row r="16" spans="1:7" ht="15.75" x14ac:dyDescent="0.25">
      <c r="A16" s="382"/>
      <c r="B16" s="388"/>
      <c r="C16" s="239" t="s">
        <v>813</v>
      </c>
      <c r="D16" s="230">
        <v>0</v>
      </c>
      <c r="E16" s="230">
        <v>0</v>
      </c>
      <c r="F16" s="230"/>
      <c r="G16" s="230">
        <f t="shared" si="0"/>
        <v>0</v>
      </c>
    </row>
    <row r="17" spans="1:7" ht="15.75" x14ac:dyDescent="0.25">
      <c r="A17" s="383"/>
      <c r="B17" s="389"/>
      <c r="C17" s="239" t="s">
        <v>814</v>
      </c>
      <c r="D17" s="230">
        <v>450</v>
      </c>
      <c r="E17" s="230">
        <v>135</v>
      </c>
      <c r="F17" s="230">
        <f t="shared" si="1"/>
        <v>30</v>
      </c>
      <c r="G17" s="230">
        <f t="shared" si="0"/>
        <v>315</v>
      </c>
    </row>
    <row r="18" spans="1:7" ht="15.75" x14ac:dyDescent="0.25">
      <c r="A18" s="381"/>
      <c r="B18" s="387" t="s">
        <v>763</v>
      </c>
      <c r="C18" s="239" t="s">
        <v>355</v>
      </c>
      <c r="D18" s="230">
        <f>D19+D20</f>
        <v>15133.05999</v>
      </c>
      <c r="E18" s="230">
        <f>E19+E20</f>
        <v>12363.412</v>
      </c>
      <c r="F18" s="230">
        <f t="shared" si="1"/>
        <v>81.698030723262875</v>
      </c>
      <c r="G18" s="230">
        <f t="shared" si="0"/>
        <v>2769.6479899999995</v>
      </c>
    </row>
    <row r="19" spans="1:7" ht="15.75" x14ac:dyDescent="0.25">
      <c r="A19" s="382"/>
      <c r="B19" s="388"/>
      <c r="C19" s="239" t="s">
        <v>813</v>
      </c>
      <c r="D19" s="230">
        <v>13619.753989999999</v>
      </c>
      <c r="E19" s="230">
        <v>10850.106</v>
      </c>
      <c r="F19" s="230">
        <f t="shared" si="1"/>
        <v>79.664478579910096</v>
      </c>
      <c r="G19" s="230">
        <f t="shared" si="0"/>
        <v>2769.6479899999995</v>
      </c>
    </row>
    <row r="20" spans="1:7" ht="15.75" x14ac:dyDescent="0.25">
      <c r="A20" s="383"/>
      <c r="B20" s="389"/>
      <c r="C20" s="239" t="s">
        <v>814</v>
      </c>
      <c r="D20" s="230">
        <v>1513.306</v>
      </c>
      <c r="E20" s="230">
        <v>1513.306</v>
      </c>
      <c r="F20" s="230">
        <f t="shared" si="1"/>
        <v>100</v>
      </c>
      <c r="G20" s="230">
        <f t="shared" si="0"/>
        <v>0</v>
      </c>
    </row>
    <row r="21" spans="1:7" ht="15.75" x14ac:dyDescent="0.25">
      <c r="A21" s="381"/>
      <c r="B21" s="387" t="s">
        <v>764</v>
      </c>
      <c r="C21" s="239" t="s">
        <v>355</v>
      </c>
      <c r="D21" s="230">
        <f>D22+D23</f>
        <v>7495.6250300000002</v>
      </c>
      <c r="E21" s="230">
        <f>E22+E23</f>
        <v>7495.6250300000002</v>
      </c>
      <c r="F21" s="230">
        <f t="shared" si="1"/>
        <v>100</v>
      </c>
      <c r="G21" s="230">
        <f t="shared" si="0"/>
        <v>0</v>
      </c>
    </row>
    <row r="22" spans="1:7" ht="15.75" x14ac:dyDescent="0.25">
      <c r="A22" s="382"/>
      <c r="B22" s="388"/>
      <c r="C22" s="239" t="s">
        <v>813</v>
      </c>
      <c r="D22" s="230">
        <v>6746.0625200000004</v>
      </c>
      <c r="E22" s="230">
        <v>6746.0625200000004</v>
      </c>
      <c r="F22" s="230">
        <f t="shared" si="1"/>
        <v>100</v>
      </c>
      <c r="G22" s="230">
        <f t="shared" si="0"/>
        <v>0</v>
      </c>
    </row>
    <row r="23" spans="1:7" ht="15.75" x14ac:dyDescent="0.25">
      <c r="A23" s="383"/>
      <c r="B23" s="389"/>
      <c r="C23" s="239" t="s">
        <v>814</v>
      </c>
      <c r="D23" s="230">
        <v>749.56250999999997</v>
      </c>
      <c r="E23" s="230">
        <v>749.56250999999997</v>
      </c>
      <c r="F23" s="230">
        <f t="shared" si="1"/>
        <v>100</v>
      </c>
      <c r="G23" s="230">
        <f t="shared" si="0"/>
        <v>0</v>
      </c>
    </row>
    <row r="24" spans="1:7" ht="15.75" x14ac:dyDescent="0.25">
      <c r="A24" s="381"/>
      <c r="B24" s="387" t="s">
        <v>765</v>
      </c>
      <c r="C24" s="239" t="s">
        <v>355</v>
      </c>
      <c r="D24" s="230">
        <f>D25+D26</f>
        <v>6516.2107399999995</v>
      </c>
      <c r="E24" s="230">
        <f>E25+E26</f>
        <v>6516.2107399999995</v>
      </c>
      <c r="F24" s="230">
        <f t="shared" si="1"/>
        <v>100</v>
      </c>
      <c r="G24" s="230">
        <f t="shared" si="0"/>
        <v>0</v>
      </c>
    </row>
    <row r="25" spans="1:7" ht="15.75" x14ac:dyDescent="0.25">
      <c r="A25" s="382"/>
      <c r="B25" s="388"/>
      <c r="C25" s="239" t="s">
        <v>813</v>
      </c>
      <c r="D25" s="230">
        <v>5864.5896599999996</v>
      </c>
      <c r="E25" s="230">
        <v>5864.5896599999996</v>
      </c>
      <c r="F25" s="230">
        <f t="shared" si="1"/>
        <v>100</v>
      </c>
      <c r="G25" s="230">
        <f t="shared" si="0"/>
        <v>0</v>
      </c>
    </row>
    <row r="26" spans="1:7" ht="15.75" x14ac:dyDescent="0.25">
      <c r="A26" s="383"/>
      <c r="B26" s="389"/>
      <c r="C26" s="239" t="s">
        <v>814</v>
      </c>
      <c r="D26" s="230">
        <v>651.62108000000001</v>
      </c>
      <c r="E26" s="230">
        <v>651.62108000000001</v>
      </c>
      <c r="F26" s="230">
        <f t="shared" si="1"/>
        <v>100</v>
      </c>
      <c r="G26" s="230">
        <f t="shared" si="0"/>
        <v>0</v>
      </c>
    </row>
    <row r="27" spans="1:7" ht="49.5" customHeight="1" x14ac:dyDescent="0.25">
      <c r="A27" s="381"/>
      <c r="B27" s="381" t="s">
        <v>766</v>
      </c>
      <c r="C27" s="239" t="s">
        <v>355</v>
      </c>
      <c r="D27" s="230">
        <f>D28+D29</f>
        <v>8440.710500000001</v>
      </c>
      <c r="E27" s="230">
        <f>E28+E29</f>
        <v>0</v>
      </c>
      <c r="F27" s="230">
        <f t="shared" si="1"/>
        <v>0</v>
      </c>
      <c r="G27" s="230">
        <f t="shared" si="0"/>
        <v>8440.710500000001</v>
      </c>
    </row>
    <row r="28" spans="1:7" ht="49.5" customHeight="1" x14ac:dyDescent="0.25">
      <c r="A28" s="382"/>
      <c r="B28" s="382"/>
      <c r="C28" s="239" t="s">
        <v>813</v>
      </c>
      <c r="D28" s="230">
        <v>7596.6394300000002</v>
      </c>
      <c r="E28" s="230">
        <v>0</v>
      </c>
      <c r="F28" s="230">
        <f t="shared" si="1"/>
        <v>0</v>
      </c>
      <c r="G28" s="230">
        <f t="shared" si="0"/>
        <v>7596.6394300000002</v>
      </c>
    </row>
    <row r="29" spans="1:7" ht="49.5" customHeight="1" x14ac:dyDescent="0.25">
      <c r="A29" s="383"/>
      <c r="B29" s="383"/>
      <c r="C29" s="239" t="s">
        <v>814</v>
      </c>
      <c r="D29" s="230">
        <v>844.07106999999996</v>
      </c>
      <c r="E29" s="230">
        <v>0</v>
      </c>
      <c r="F29" s="230">
        <f t="shared" si="1"/>
        <v>0</v>
      </c>
      <c r="G29" s="230">
        <f t="shared" si="0"/>
        <v>844.07106999999996</v>
      </c>
    </row>
    <row r="30" spans="1:7" s="224" customFormat="1" ht="32.25" customHeight="1" x14ac:dyDescent="0.25">
      <c r="A30" s="375"/>
      <c r="B30" s="378" t="s">
        <v>767</v>
      </c>
      <c r="C30" s="239" t="s">
        <v>355</v>
      </c>
      <c r="D30" s="230">
        <f>D31+D32</f>
        <v>5443.1574999999993</v>
      </c>
      <c r="E30" s="230">
        <f>E31+E32</f>
        <v>4997.8057599999993</v>
      </c>
      <c r="F30" s="230">
        <f t="shared" si="1"/>
        <v>91.818136072674733</v>
      </c>
      <c r="G30" s="230">
        <f t="shared" si="0"/>
        <v>445.35174000000006</v>
      </c>
    </row>
    <row r="31" spans="1:7" ht="32.25" customHeight="1" x14ac:dyDescent="0.25">
      <c r="A31" s="376"/>
      <c r="B31" s="379"/>
      <c r="C31" s="239" t="s">
        <v>813</v>
      </c>
      <c r="D31" s="230">
        <v>4898.8417399999998</v>
      </c>
      <c r="E31" s="230">
        <v>4453.49</v>
      </c>
      <c r="F31" s="230">
        <f t="shared" si="1"/>
        <v>90.909040062192332</v>
      </c>
      <c r="G31" s="230">
        <f t="shared" si="0"/>
        <v>445.35174000000006</v>
      </c>
    </row>
    <row r="32" spans="1:7" ht="32.25" customHeight="1" x14ac:dyDescent="0.25">
      <c r="A32" s="377"/>
      <c r="B32" s="380"/>
      <c r="C32" s="239" t="s">
        <v>814</v>
      </c>
      <c r="D32" s="230">
        <v>544.31575999999995</v>
      </c>
      <c r="E32" s="230">
        <v>544.31575999999995</v>
      </c>
      <c r="F32" s="230">
        <f t="shared" si="1"/>
        <v>100</v>
      </c>
      <c r="G32" s="230">
        <f t="shared" si="0"/>
        <v>0</v>
      </c>
    </row>
    <row r="33" spans="1:7" s="224" customFormat="1" ht="15.75" x14ac:dyDescent="0.25">
      <c r="A33" s="375"/>
      <c r="B33" s="378" t="s">
        <v>768</v>
      </c>
      <c r="C33" s="239" t="s">
        <v>355</v>
      </c>
      <c r="D33" s="230">
        <f>D34+D35</f>
        <v>3956.8194200000003</v>
      </c>
      <c r="E33" s="230">
        <f>E34+E35</f>
        <v>0</v>
      </c>
      <c r="F33" s="230">
        <f t="shared" si="1"/>
        <v>0</v>
      </c>
      <c r="G33" s="230">
        <f t="shared" si="0"/>
        <v>3956.8194200000003</v>
      </c>
    </row>
    <row r="34" spans="1:7" ht="15.75" x14ac:dyDescent="0.25">
      <c r="A34" s="376"/>
      <c r="B34" s="379"/>
      <c r="C34" s="239" t="s">
        <v>813</v>
      </c>
      <c r="D34" s="230">
        <v>3561.1374700000001</v>
      </c>
      <c r="E34" s="230">
        <v>0</v>
      </c>
      <c r="F34" s="230">
        <f t="shared" si="1"/>
        <v>0</v>
      </c>
      <c r="G34" s="230">
        <f t="shared" si="0"/>
        <v>3561.1374700000001</v>
      </c>
    </row>
    <row r="35" spans="1:7" ht="15.75" x14ac:dyDescent="0.25">
      <c r="A35" s="377"/>
      <c r="B35" s="380"/>
      <c r="C35" s="239" t="s">
        <v>814</v>
      </c>
      <c r="D35" s="230">
        <v>395.68194999999997</v>
      </c>
      <c r="E35" s="230">
        <v>0</v>
      </c>
      <c r="F35" s="230">
        <f t="shared" si="1"/>
        <v>0</v>
      </c>
      <c r="G35" s="230">
        <f t="shared" si="0"/>
        <v>395.68194999999997</v>
      </c>
    </row>
    <row r="36" spans="1:7" s="224" customFormat="1" ht="15.75" x14ac:dyDescent="0.25">
      <c r="A36" s="375"/>
      <c r="B36" s="378" t="s">
        <v>769</v>
      </c>
      <c r="C36" s="239" t="s">
        <v>355</v>
      </c>
      <c r="D36" s="230">
        <f>D37+D38</f>
        <v>574.79040000000009</v>
      </c>
      <c r="E36" s="230">
        <f>E37+E38</f>
        <v>0</v>
      </c>
      <c r="F36" s="230">
        <f t="shared" si="1"/>
        <v>0</v>
      </c>
      <c r="G36" s="230">
        <f t="shared" si="0"/>
        <v>574.79040000000009</v>
      </c>
    </row>
    <row r="37" spans="1:7" ht="15.75" x14ac:dyDescent="0.25">
      <c r="A37" s="376"/>
      <c r="B37" s="379"/>
      <c r="C37" s="239" t="s">
        <v>813</v>
      </c>
      <c r="D37" s="230">
        <v>517.31136000000004</v>
      </c>
      <c r="E37" s="230">
        <v>0</v>
      </c>
      <c r="F37" s="230">
        <f t="shared" si="1"/>
        <v>0</v>
      </c>
      <c r="G37" s="230">
        <f t="shared" si="0"/>
        <v>517.31136000000004</v>
      </c>
    </row>
    <row r="38" spans="1:7" ht="15.75" x14ac:dyDescent="0.25">
      <c r="A38" s="377"/>
      <c r="B38" s="380"/>
      <c r="C38" s="239" t="s">
        <v>814</v>
      </c>
      <c r="D38" s="230">
        <v>57.479039999999998</v>
      </c>
      <c r="E38" s="230">
        <v>0</v>
      </c>
      <c r="F38" s="230">
        <f t="shared" si="1"/>
        <v>0</v>
      </c>
      <c r="G38" s="230">
        <f t="shared" si="0"/>
        <v>57.479039999999998</v>
      </c>
    </row>
    <row r="39" spans="1:7" s="224" customFormat="1" ht="15.75" x14ac:dyDescent="0.25">
      <c r="A39" s="375"/>
      <c r="B39" s="378" t="s">
        <v>770</v>
      </c>
      <c r="C39" s="239" t="s">
        <v>355</v>
      </c>
      <c r="D39" s="230">
        <f>D40+D41</f>
        <v>572.89800000000002</v>
      </c>
      <c r="E39" s="230">
        <f>E40+E41</f>
        <v>0</v>
      </c>
      <c r="F39" s="230">
        <f t="shared" si="1"/>
        <v>0</v>
      </c>
      <c r="G39" s="230">
        <f t="shared" si="0"/>
        <v>572.89800000000002</v>
      </c>
    </row>
    <row r="40" spans="1:7" ht="15.75" x14ac:dyDescent="0.25">
      <c r="A40" s="376"/>
      <c r="B40" s="379"/>
      <c r="C40" s="239" t="s">
        <v>813</v>
      </c>
      <c r="D40" s="230">
        <v>515.60820000000001</v>
      </c>
      <c r="E40" s="230">
        <v>0</v>
      </c>
      <c r="F40" s="230">
        <f t="shared" si="1"/>
        <v>0</v>
      </c>
      <c r="G40" s="230">
        <f t="shared" si="0"/>
        <v>515.60820000000001</v>
      </c>
    </row>
    <row r="41" spans="1:7" ht="15.75" x14ac:dyDescent="0.25">
      <c r="A41" s="377"/>
      <c r="B41" s="380"/>
      <c r="C41" s="239" t="s">
        <v>814</v>
      </c>
      <c r="D41" s="230">
        <v>57.2898</v>
      </c>
      <c r="E41" s="230">
        <v>0</v>
      </c>
      <c r="F41" s="230">
        <f t="shared" si="1"/>
        <v>0</v>
      </c>
      <c r="G41" s="230">
        <f t="shared" si="0"/>
        <v>57.2898</v>
      </c>
    </row>
    <row r="42" spans="1:7" s="224" customFormat="1" ht="15.75" x14ac:dyDescent="0.25">
      <c r="A42" s="375"/>
      <c r="B42" s="378" t="s">
        <v>771</v>
      </c>
      <c r="C42" s="239" t="s">
        <v>355</v>
      </c>
      <c r="D42" s="230">
        <f>D43+D44</f>
        <v>566.58000000000004</v>
      </c>
      <c r="E42" s="230">
        <f>E43+E44</f>
        <v>56.658000000000001</v>
      </c>
      <c r="F42" s="230">
        <f t="shared" si="1"/>
        <v>10</v>
      </c>
      <c r="G42" s="230">
        <f t="shared" si="0"/>
        <v>509.92200000000003</v>
      </c>
    </row>
    <row r="43" spans="1:7" ht="15.75" x14ac:dyDescent="0.25">
      <c r="A43" s="376"/>
      <c r="B43" s="379"/>
      <c r="C43" s="239" t="s">
        <v>813</v>
      </c>
      <c r="D43" s="230">
        <v>509.92200000000003</v>
      </c>
      <c r="E43" s="230">
        <v>0</v>
      </c>
      <c r="F43" s="230">
        <f t="shared" si="1"/>
        <v>0</v>
      </c>
      <c r="G43" s="230">
        <f t="shared" si="0"/>
        <v>509.92200000000003</v>
      </c>
    </row>
    <row r="44" spans="1:7" ht="15.75" x14ac:dyDescent="0.25">
      <c r="A44" s="377"/>
      <c r="B44" s="380"/>
      <c r="C44" s="239" t="s">
        <v>814</v>
      </c>
      <c r="D44" s="230">
        <v>56.658000000000001</v>
      </c>
      <c r="E44" s="230">
        <v>56.658000000000001</v>
      </c>
      <c r="F44" s="230">
        <f t="shared" si="1"/>
        <v>100</v>
      </c>
      <c r="G44" s="230">
        <f t="shared" si="0"/>
        <v>0</v>
      </c>
    </row>
    <row r="45" spans="1:7" s="224" customFormat="1" ht="15.75" x14ac:dyDescent="0.25">
      <c r="A45" s="375"/>
      <c r="B45" s="378" t="s">
        <v>772</v>
      </c>
      <c r="C45" s="239" t="s">
        <v>355</v>
      </c>
      <c r="D45" s="230">
        <f>D46+D47</f>
        <v>567.41450999999995</v>
      </c>
      <c r="E45" s="230">
        <f>E46+E47</f>
        <v>0</v>
      </c>
      <c r="F45" s="230">
        <f t="shared" si="1"/>
        <v>0</v>
      </c>
      <c r="G45" s="230">
        <f t="shared" si="0"/>
        <v>567.41450999999995</v>
      </c>
    </row>
    <row r="46" spans="1:7" ht="15.75" x14ac:dyDescent="0.25">
      <c r="A46" s="376"/>
      <c r="B46" s="379"/>
      <c r="C46" s="239" t="s">
        <v>813</v>
      </c>
      <c r="D46" s="230">
        <v>510.67304999999999</v>
      </c>
      <c r="E46" s="230">
        <v>0</v>
      </c>
      <c r="F46" s="230">
        <f t="shared" si="1"/>
        <v>0</v>
      </c>
      <c r="G46" s="230">
        <f t="shared" si="0"/>
        <v>510.67304999999999</v>
      </c>
    </row>
    <row r="47" spans="1:7" ht="15.75" x14ac:dyDescent="0.25">
      <c r="A47" s="377"/>
      <c r="B47" s="380"/>
      <c r="C47" s="239" t="s">
        <v>814</v>
      </c>
      <c r="D47" s="230">
        <v>56.741459999999996</v>
      </c>
      <c r="E47" s="230">
        <v>0</v>
      </c>
      <c r="F47" s="230">
        <f t="shared" si="1"/>
        <v>0</v>
      </c>
      <c r="G47" s="230">
        <f t="shared" si="0"/>
        <v>56.741459999999996</v>
      </c>
    </row>
    <row r="48" spans="1:7" s="224" customFormat="1" ht="15.75" x14ac:dyDescent="0.25">
      <c r="A48" s="375"/>
      <c r="B48" s="378" t="s">
        <v>773</v>
      </c>
      <c r="C48" s="239" t="s">
        <v>355</v>
      </c>
      <c r="D48" s="230">
        <f>D49+D50</f>
        <v>3561.7655999999997</v>
      </c>
      <c r="E48" s="230">
        <f>E49+E50</f>
        <v>0</v>
      </c>
      <c r="F48" s="230">
        <f t="shared" si="1"/>
        <v>0</v>
      </c>
      <c r="G48" s="230">
        <f t="shared" si="0"/>
        <v>3561.7655999999997</v>
      </c>
    </row>
    <row r="49" spans="1:7" ht="15.75" x14ac:dyDescent="0.25">
      <c r="A49" s="376"/>
      <c r="B49" s="379"/>
      <c r="C49" s="239" t="s">
        <v>813</v>
      </c>
      <c r="D49" s="230">
        <v>3205.5890399999998</v>
      </c>
      <c r="E49" s="230">
        <v>0</v>
      </c>
      <c r="F49" s="230">
        <f t="shared" si="1"/>
        <v>0</v>
      </c>
      <c r="G49" s="230">
        <f t="shared" si="0"/>
        <v>3205.5890399999998</v>
      </c>
    </row>
    <row r="50" spans="1:7" ht="15.75" x14ac:dyDescent="0.25">
      <c r="A50" s="377"/>
      <c r="B50" s="380"/>
      <c r="C50" s="239" t="s">
        <v>814</v>
      </c>
      <c r="D50" s="230">
        <v>356.17655999999999</v>
      </c>
      <c r="E50" s="230">
        <v>0</v>
      </c>
      <c r="F50" s="230">
        <f t="shared" si="1"/>
        <v>0</v>
      </c>
      <c r="G50" s="230">
        <f t="shared" si="0"/>
        <v>356.17655999999999</v>
      </c>
    </row>
    <row r="51" spans="1:7" s="224" customFormat="1" ht="15.75" x14ac:dyDescent="0.25">
      <c r="A51" s="375"/>
      <c r="B51" s="378" t="s">
        <v>774</v>
      </c>
      <c r="C51" s="239" t="s">
        <v>355</v>
      </c>
      <c r="D51" s="230">
        <f>D52+D53</f>
        <v>2471.3016499999999</v>
      </c>
      <c r="E51" s="230">
        <f>E52+E53</f>
        <v>0</v>
      </c>
      <c r="F51" s="230">
        <f t="shared" si="1"/>
        <v>0</v>
      </c>
      <c r="G51" s="230">
        <f t="shared" si="0"/>
        <v>2471.3016499999999</v>
      </c>
    </row>
    <row r="52" spans="1:7" ht="15.75" x14ac:dyDescent="0.25">
      <c r="A52" s="376"/>
      <c r="B52" s="379"/>
      <c r="C52" s="239" t="s">
        <v>813</v>
      </c>
      <c r="D52" s="230">
        <v>2224.17148</v>
      </c>
      <c r="E52" s="230">
        <v>0</v>
      </c>
      <c r="F52" s="230">
        <f t="shared" si="1"/>
        <v>0</v>
      </c>
      <c r="G52" s="230">
        <f t="shared" si="0"/>
        <v>2224.17148</v>
      </c>
    </row>
    <row r="53" spans="1:7" ht="15.75" x14ac:dyDescent="0.25">
      <c r="A53" s="377"/>
      <c r="B53" s="380"/>
      <c r="C53" s="239" t="s">
        <v>814</v>
      </c>
      <c r="D53" s="230">
        <v>247.13016999999999</v>
      </c>
      <c r="E53" s="230">
        <v>0</v>
      </c>
      <c r="F53" s="230">
        <f t="shared" si="1"/>
        <v>0</v>
      </c>
      <c r="G53" s="230">
        <f t="shared" si="0"/>
        <v>247.13016999999999</v>
      </c>
    </row>
    <row r="54" spans="1:7" s="224" customFormat="1" ht="15.75" x14ac:dyDescent="0.25">
      <c r="A54" s="375"/>
      <c r="B54" s="378" t="s">
        <v>792</v>
      </c>
      <c r="C54" s="239" t="s">
        <v>355</v>
      </c>
      <c r="D54" s="230">
        <f>D55+D56</f>
        <v>599.01400000000001</v>
      </c>
      <c r="E54" s="230">
        <f>E55+E56</f>
        <v>0</v>
      </c>
      <c r="F54" s="230">
        <f t="shared" ref="F54:F59" si="2">E54/D54*100</f>
        <v>0</v>
      </c>
      <c r="G54" s="230">
        <f t="shared" ref="G54:G59" si="3">D54-E54</f>
        <v>599.01400000000001</v>
      </c>
    </row>
    <row r="55" spans="1:7" ht="15.75" x14ac:dyDescent="0.25">
      <c r="A55" s="376"/>
      <c r="B55" s="379"/>
      <c r="C55" s="239" t="s">
        <v>813</v>
      </c>
      <c r="D55" s="230">
        <v>539.11300000000006</v>
      </c>
      <c r="E55" s="230">
        <v>0</v>
      </c>
      <c r="F55" s="230">
        <f t="shared" si="2"/>
        <v>0</v>
      </c>
      <c r="G55" s="230">
        <f t="shared" si="3"/>
        <v>539.11300000000006</v>
      </c>
    </row>
    <row r="56" spans="1:7" ht="15.75" x14ac:dyDescent="0.25">
      <c r="A56" s="377"/>
      <c r="B56" s="380"/>
      <c r="C56" s="239" t="s">
        <v>814</v>
      </c>
      <c r="D56" s="230">
        <v>59.901000000000003</v>
      </c>
      <c r="E56" s="230">
        <v>0</v>
      </c>
      <c r="F56" s="230">
        <f t="shared" si="2"/>
        <v>0</v>
      </c>
      <c r="G56" s="230">
        <f t="shared" si="3"/>
        <v>59.901000000000003</v>
      </c>
    </row>
    <row r="57" spans="1:7" s="224" customFormat="1" ht="15.75" x14ac:dyDescent="0.25">
      <c r="A57" s="375"/>
      <c r="B57" s="378" t="s">
        <v>793</v>
      </c>
      <c r="C57" s="239" t="s">
        <v>355</v>
      </c>
      <c r="D57" s="230">
        <f>D58+D59</f>
        <v>595.45099999999991</v>
      </c>
      <c r="E57" s="230">
        <f>E58+E59</f>
        <v>0</v>
      </c>
      <c r="F57" s="230">
        <f t="shared" si="2"/>
        <v>0</v>
      </c>
      <c r="G57" s="230">
        <f t="shared" si="3"/>
        <v>595.45099999999991</v>
      </c>
    </row>
    <row r="58" spans="1:7" ht="15.75" x14ac:dyDescent="0.25">
      <c r="A58" s="376"/>
      <c r="B58" s="379"/>
      <c r="C58" s="239" t="s">
        <v>813</v>
      </c>
      <c r="D58" s="230">
        <v>535.90599999999995</v>
      </c>
      <c r="E58" s="230">
        <v>0</v>
      </c>
      <c r="F58" s="230">
        <f t="shared" si="2"/>
        <v>0</v>
      </c>
      <c r="G58" s="230">
        <f t="shared" si="3"/>
        <v>535.90599999999995</v>
      </c>
    </row>
    <row r="59" spans="1:7" ht="15.75" x14ac:dyDescent="0.25">
      <c r="A59" s="377"/>
      <c r="B59" s="380"/>
      <c r="C59" s="239" t="s">
        <v>814</v>
      </c>
      <c r="D59" s="230">
        <v>59.545000000000002</v>
      </c>
      <c r="E59" s="230">
        <v>0</v>
      </c>
      <c r="F59" s="230">
        <f t="shared" si="2"/>
        <v>0</v>
      </c>
      <c r="G59" s="230">
        <f t="shared" si="3"/>
        <v>59.545000000000002</v>
      </c>
    </row>
    <row r="60" spans="1:7" ht="15.75" hidden="1" x14ac:dyDescent="0.25">
      <c r="A60" s="381"/>
      <c r="B60" s="378" t="s">
        <v>775</v>
      </c>
      <c r="C60" s="222" t="s">
        <v>355</v>
      </c>
      <c r="D60" s="230">
        <f>D61+D62</f>
        <v>188.2</v>
      </c>
      <c r="E60" s="230">
        <f>E61+E62</f>
        <v>0</v>
      </c>
      <c r="F60" s="230">
        <f t="shared" si="1"/>
        <v>0</v>
      </c>
      <c r="G60" s="230">
        <f t="shared" si="0"/>
        <v>188.2</v>
      </c>
    </row>
    <row r="61" spans="1:7" ht="15.75" hidden="1" x14ac:dyDescent="0.25">
      <c r="A61" s="382"/>
      <c r="B61" s="379"/>
      <c r="C61" s="222" t="s">
        <v>813</v>
      </c>
      <c r="D61" s="230"/>
      <c r="E61" s="230"/>
      <c r="F61" s="230" t="e">
        <f t="shared" si="1"/>
        <v>#DIV/0!</v>
      </c>
      <c r="G61" s="230">
        <f t="shared" si="0"/>
        <v>0</v>
      </c>
    </row>
    <row r="62" spans="1:7" ht="15.75" hidden="1" x14ac:dyDescent="0.25">
      <c r="A62" s="383"/>
      <c r="B62" s="380"/>
      <c r="C62" s="222" t="s">
        <v>814</v>
      </c>
      <c r="D62" s="230">
        <v>188.2</v>
      </c>
      <c r="E62" s="230"/>
      <c r="F62" s="230">
        <f t="shared" si="1"/>
        <v>0</v>
      </c>
      <c r="G62" s="230">
        <f t="shared" si="0"/>
        <v>188.2</v>
      </c>
    </row>
    <row r="63" spans="1:7" ht="15.75" hidden="1" x14ac:dyDescent="0.25">
      <c r="A63" s="381"/>
      <c r="B63" s="378" t="s">
        <v>776</v>
      </c>
      <c r="C63" s="222" t="s">
        <v>355</v>
      </c>
      <c r="D63" s="230">
        <f>D64+D65</f>
        <v>207.3</v>
      </c>
      <c r="E63" s="230">
        <f>E64+E65</f>
        <v>0</v>
      </c>
      <c r="F63" s="230">
        <f t="shared" si="1"/>
        <v>0</v>
      </c>
      <c r="G63" s="230">
        <f t="shared" si="0"/>
        <v>207.3</v>
      </c>
    </row>
    <row r="64" spans="1:7" ht="15.75" hidden="1" x14ac:dyDescent="0.25">
      <c r="A64" s="382"/>
      <c r="B64" s="379"/>
      <c r="C64" s="222" t="s">
        <v>813</v>
      </c>
      <c r="D64" s="230"/>
      <c r="E64" s="230"/>
      <c r="F64" s="230" t="e">
        <f t="shared" si="1"/>
        <v>#DIV/0!</v>
      </c>
      <c r="G64" s="230">
        <f t="shared" si="0"/>
        <v>0</v>
      </c>
    </row>
    <row r="65" spans="1:7" ht="15.75" hidden="1" x14ac:dyDescent="0.25">
      <c r="A65" s="383"/>
      <c r="B65" s="380"/>
      <c r="C65" s="222" t="s">
        <v>814</v>
      </c>
      <c r="D65" s="230">
        <v>207.3</v>
      </c>
      <c r="E65" s="230"/>
      <c r="F65" s="230">
        <f t="shared" si="1"/>
        <v>0</v>
      </c>
      <c r="G65" s="230">
        <f t="shared" si="0"/>
        <v>207.3</v>
      </c>
    </row>
    <row r="66" spans="1:7" ht="15.75" hidden="1" x14ac:dyDescent="0.25">
      <c r="A66" s="381"/>
      <c r="B66" s="378" t="s">
        <v>815</v>
      </c>
      <c r="C66" s="222" t="s">
        <v>355</v>
      </c>
      <c r="D66" s="230">
        <f>D67+D68</f>
        <v>313.60000000000002</v>
      </c>
      <c r="E66" s="230">
        <f>E67+E68</f>
        <v>0</v>
      </c>
      <c r="F66" s="230">
        <f t="shared" si="1"/>
        <v>0</v>
      </c>
      <c r="G66" s="230">
        <f t="shared" si="0"/>
        <v>313.60000000000002</v>
      </c>
    </row>
    <row r="67" spans="1:7" ht="15.75" hidden="1" x14ac:dyDescent="0.25">
      <c r="A67" s="382"/>
      <c r="B67" s="379"/>
      <c r="C67" s="222" t="s">
        <v>813</v>
      </c>
      <c r="D67" s="230"/>
      <c r="E67" s="230"/>
      <c r="F67" s="230" t="e">
        <f t="shared" si="1"/>
        <v>#DIV/0!</v>
      </c>
      <c r="G67" s="230">
        <f t="shared" si="0"/>
        <v>0</v>
      </c>
    </row>
    <row r="68" spans="1:7" ht="15.75" hidden="1" x14ac:dyDescent="0.25">
      <c r="A68" s="383"/>
      <c r="B68" s="380"/>
      <c r="C68" s="222" t="s">
        <v>814</v>
      </c>
      <c r="D68" s="230">
        <v>313.60000000000002</v>
      </c>
      <c r="E68" s="230"/>
      <c r="F68" s="230">
        <f t="shared" si="1"/>
        <v>0</v>
      </c>
      <c r="G68" s="230">
        <f t="shared" si="0"/>
        <v>313.60000000000002</v>
      </c>
    </row>
    <row r="69" spans="1:7" ht="15.75" hidden="1" x14ac:dyDescent="0.25">
      <c r="A69" s="381"/>
      <c r="B69" s="378" t="s">
        <v>777</v>
      </c>
      <c r="C69" s="222" t="s">
        <v>355</v>
      </c>
      <c r="D69" s="230">
        <f>D70+D71</f>
        <v>1414.2</v>
      </c>
      <c r="E69" s="230">
        <f>E70+E71</f>
        <v>0</v>
      </c>
      <c r="F69" s="230">
        <f t="shared" si="1"/>
        <v>0</v>
      </c>
      <c r="G69" s="230">
        <f t="shared" si="0"/>
        <v>1414.2</v>
      </c>
    </row>
    <row r="70" spans="1:7" ht="15.75" hidden="1" x14ac:dyDescent="0.25">
      <c r="A70" s="382"/>
      <c r="B70" s="379"/>
      <c r="C70" s="222" t="s">
        <v>813</v>
      </c>
      <c r="D70" s="230"/>
      <c r="E70" s="230"/>
      <c r="F70" s="230" t="e">
        <f t="shared" si="1"/>
        <v>#DIV/0!</v>
      </c>
      <c r="G70" s="230">
        <f t="shared" si="0"/>
        <v>0</v>
      </c>
    </row>
    <row r="71" spans="1:7" ht="15.75" hidden="1" x14ac:dyDescent="0.25">
      <c r="A71" s="383"/>
      <c r="B71" s="380"/>
      <c r="C71" s="222" t="s">
        <v>814</v>
      </c>
      <c r="D71" s="230">
        <v>1414.2</v>
      </c>
      <c r="E71" s="230"/>
      <c r="F71" s="230">
        <f t="shared" si="1"/>
        <v>0</v>
      </c>
      <c r="G71" s="230">
        <f t="shared" si="0"/>
        <v>1414.2</v>
      </c>
    </row>
    <row r="72" spans="1:7" ht="15.75" hidden="1" x14ac:dyDescent="0.25">
      <c r="A72" s="381"/>
      <c r="B72" s="378" t="s">
        <v>778</v>
      </c>
      <c r="C72" s="222" t="s">
        <v>355</v>
      </c>
      <c r="D72" s="230">
        <f>D73+D74</f>
        <v>1959.7</v>
      </c>
      <c r="E72" s="230">
        <f>E73+E74</f>
        <v>0</v>
      </c>
      <c r="F72" s="230">
        <f t="shared" si="1"/>
        <v>0</v>
      </c>
      <c r="G72" s="230">
        <f t="shared" si="0"/>
        <v>1959.7</v>
      </c>
    </row>
    <row r="73" spans="1:7" ht="15.75" hidden="1" x14ac:dyDescent="0.25">
      <c r="A73" s="382"/>
      <c r="B73" s="379"/>
      <c r="C73" s="222" t="s">
        <v>813</v>
      </c>
      <c r="D73" s="230"/>
      <c r="E73" s="230"/>
      <c r="F73" s="230" t="e">
        <f t="shared" si="1"/>
        <v>#DIV/0!</v>
      </c>
      <c r="G73" s="230">
        <f t="shared" si="0"/>
        <v>0</v>
      </c>
    </row>
    <row r="74" spans="1:7" ht="15.75" hidden="1" x14ac:dyDescent="0.25">
      <c r="A74" s="383"/>
      <c r="B74" s="380"/>
      <c r="C74" s="222" t="s">
        <v>814</v>
      </c>
      <c r="D74" s="230">
        <v>1959.7</v>
      </c>
      <c r="E74" s="230"/>
      <c r="F74" s="230">
        <f t="shared" si="1"/>
        <v>0</v>
      </c>
      <c r="G74" s="230">
        <f t="shared" si="0"/>
        <v>1959.7</v>
      </c>
    </row>
    <row r="75" spans="1:7" s="224" customFormat="1" ht="15.75" x14ac:dyDescent="0.25">
      <c r="A75" s="375"/>
      <c r="B75" s="378" t="s">
        <v>794</v>
      </c>
      <c r="C75" s="239" t="s">
        <v>355</v>
      </c>
      <c r="D75" s="230">
        <f>D76+D77</f>
        <v>591.45699999999999</v>
      </c>
      <c r="E75" s="230">
        <f>E76+E77</f>
        <v>0</v>
      </c>
      <c r="F75" s="230">
        <f t="shared" si="1"/>
        <v>0</v>
      </c>
      <c r="G75" s="230">
        <f t="shared" si="0"/>
        <v>591.45699999999999</v>
      </c>
    </row>
    <row r="76" spans="1:7" ht="15.75" x14ac:dyDescent="0.25">
      <c r="A76" s="376"/>
      <c r="B76" s="379"/>
      <c r="C76" s="239" t="s">
        <v>813</v>
      </c>
      <c r="D76" s="230">
        <v>532.31200000000001</v>
      </c>
      <c r="E76" s="230">
        <v>0</v>
      </c>
      <c r="F76" s="230">
        <f t="shared" si="1"/>
        <v>0</v>
      </c>
      <c r="G76" s="230">
        <f t="shared" si="0"/>
        <v>532.31200000000001</v>
      </c>
    </row>
    <row r="77" spans="1:7" ht="15.75" x14ac:dyDescent="0.25">
      <c r="A77" s="377"/>
      <c r="B77" s="380"/>
      <c r="C77" s="239" t="s">
        <v>814</v>
      </c>
      <c r="D77" s="230">
        <v>59.145000000000003</v>
      </c>
      <c r="E77" s="230">
        <v>0</v>
      </c>
      <c r="F77" s="230">
        <f t="shared" si="1"/>
        <v>0</v>
      </c>
      <c r="G77" s="230">
        <f t="shared" si="0"/>
        <v>59.145000000000003</v>
      </c>
    </row>
    <row r="78" spans="1:7" s="224" customFormat="1" ht="15.75" x14ac:dyDescent="0.25">
      <c r="A78" s="375"/>
      <c r="B78" s="378" t="s">
        <v>795</v>
      </c>
      <c r="C78" s="239" t="s">
        <v>355</v>
      </c>
      <c r="D78" s="230">
        <f>D79+D80</f>
        <v>2988.8879999999999</v>
      </c>
      <c r="E78" s="230">
        <f>E79+E80</f>
        <v>0</v>
      </c>
      <c r="F78" s="230">
        <f t="shared" si="1"/>
        <v>0</v>
      </c>
      <c r="G78" s="230">
        <f t="shared" si="0"/>
        <v>2988.8879999999999</v>
      </c>
    </row>
    <row r="79" spans="1:7" ht="15.75" x14ac:dyDescent="0.25">
      <c r="A79" s="376"/>
      <c r="B79" s="379"/>
      <c r="C79" s="239" t="s">
        <v>813</v>
      </c>
      <c r="D79" s="230">
        <v>2690</v>
      </c>
      <c r="E79" s="230">
        <v>0</v>
      </c>
      <c r="F79" s="230">
        <f t="shared" si="1"/>
        <v>0</v>
      </c>
      <c r="G79" s="230">
        <f t="shared" si="0"/>
        <v>2690</v>
      </c>
    </row>
    <row r="80" spans="1:7" ht="15.75" x14ac:dyDescent="0.25">
      <c r="A80" s="377"/>
      <c r="B80" s="380"/>
      <c r="C80" s="239" t="s">
        <v>814</v>
      </c>
      <c r="D80" s="230">
        <v>298.88799999999998</v>
      </c>
      <c r="E80" s="230">
        <v>0</v>
      </c>
      <c r="F80" s="230">
        <f t="shared" si="1"/>
        <v>0</v>
      </c>
      <c r="G80" s="230">
        <f t="shared" si="0"/>
        <v>298.88799999999998</v>
      </c>
    </row>
    <row r="81" spans="1:7" s="224" customFormat="1" ht="15.75" x14ac:dyDescent="0.25">
      <c r="A81" s="375"/>
      <c r="B81" s="378" t="s">
        <v>796</v>
      </c>
      <c r="C81" s="239" t="s">
        <v>355</v>
      </c>
      <c r="D81" s="230">
        <f>D82+D83</f>
        <v>1109.2350000000001</v>
      </c>
      <c r="E81" s="230">
        <f>E82+E83</f>
        <v>0</v>
      </c>
      <c r="F81" s="230">
        <f t="shared" ref="F81:F90" si="4">E81/D81*100</f>
        <v>0</v>
      </c>
      <c r="G81" s="230">
        <f t="shared" ref="G81:G92" si="5">D81-E81</f>
        <v>1109.2350000000001</v>
      </c>
    </row>
    <row r="82" spans="1:7" ht="15.75" x14ac:dyDescent="0.25">
      <c r="A82" s="376"/>
      <c r="B82" s="379"/>
      <c r="C82" s="239" t="s">
        <v>813</v>
      </c>
      <c r="D82" s="230">
        <v>998.31200000000001</v>
      </c>
      <c r="E82" s="230">
        <v>0</v>
      </c>
      <c r="F82" s="230">
        <f t="shared" si="4"/>
        <v>0</v>
      </c>
      <c r="G82" s="230">
        <f t="shared" si="5"/>
        <v>998.31200000000001</v>
      </c>
    </row>
    <row r="83" spans="1:7" ht="15.75" x14ac:dyDescent="0.25">
      <c r="A83" s="377"/>
      <c r="B83" s="380"/>
      <c r="C83" s="239" t="s">
        <v>814</v>
      </c>
      <c r="D83" s="230">
        <v>110.923</v>
      </c>
      <c r="E83" s="230">
        <v>0</v>
      </c>
      <c r="F83" s="230">
        <f t="shared" si="4"/>
        <v>0</v>
      </c>
      <c r="G83" s="230">
        <f t="shared" si="5"/>
        <v>110.923</v>
      </c>
    </row>
    <row r="84" spans="1:7" s="224" customFormat="1" ht="15.75" x14ac:dyDescent="0.25">
      <c r="A84" s="375"/>
      <c r="B84" s="378" t="s">
        <v>797</v>
      </c>
      <c r="C84" s="239" t="s">
        <v>355</v>
      </c>
      <c r="D84" s="230">
        <f>D85+D86</f>
        <v>597.94399999999996</v>
      </c>
      <c r="E84" s="230">
        <f>E85+E86</f>
        <v>0</v>
      </c>
      <c r="F84" s="230">
        <f t="shared" si="4"/>
        <v>0</v>
      </c>
      <c r="G84" s="230">
        <f t="shared" si="5"/>
        <v>597.94399999999996</v>
      </c>
    </row>
    <row r="85" spans="1:7" ht="15.75" x14ac:dyDescent="0.25">
      <c r="A85" s="376"/>
      <c r="B85" s="379"/>
      <c r="C85" s="239" t="s">
        <v>813</v>
      </c>
      <c r="D85" s="230">
        <v>538.15</v>
      </c>
      <c r="E85" s="230">
        <v>0</v>
      </c>
      <c r="F85" s="230">
        <f t="shared" si="4"/>
        <v>0</v>
      </c>
      <c r="G85" s="230">
        <f t="shared" si="5"/>
        <v>538.15</v>
      </c>
    </row>
    <row r="86" spans="1:7" ht="15.75" x14ac:dyDescent="0.25">
      <c r="A86" s="377"/>
      <c r="B86" s="380"/>
      <c r="C86" s="239" t="s">
        <v>814</v>
      </c>
      <c r="D86" s="230">
        <v>59.793999999999997</v>
      </c>
      <c r="E86" s="230">
        <v>0</v>
      </c>
      <c r="F86" s="230">
        <f t="shared" si="4"/>
        <v>0</v>
      </c>
      <c r="G86" s="230">
        <f t="shared" si="5"/>
        <v>59.793999999999997</v>
      </c>
    </row>
    <row r="87" spans="1:7" s="224" customFormat="1" ht="15.75" x14ac:dyDescent="0.25">
      <c r="A87" s="375"/>
      <c r="B87" s="378" t="s">
        <v>798</v>
      </c>
      <c r="C87" s="239" t="s">
        <v>355</v>
      </c>
      <c r="D87" s="230">
        <f>D88+D89</f>
        <v>2406.8939999999998</v>
      </c>
      <c r="E87" s="230">
        <f>E88+E89</f>
        <v>0</v>
      </c>
      <c r="F87" s="230">
        <f t="shared" si="4"/>
        <v>0</v>
      </c>
      <c r="G87" s="230">
        <f t="shared" si="5"/>
        <v>2406.8939999999998</v>
      </c>
    </row>
    <row r="88" spans="1:7" ht="15.75" x14ac:dyDescent="0.25">
      <c r="A88" s="376"/>
      <c r="B88" s="379"/>
      <c r="C88" s="239" t="s">
        <v>813</v>
      </c>
      <c r="D88" s="230">
        <v>2166.2049999999999</v>
      </c>
      <c r="E88" s="230">
        <v>0</v>
      </c>
      <c r="F88" s="230">
        <f t="shared" si="4"/>
        <v>0</v>
      </c>
      <c r="G88" s="230">
        <f t="shared" si="5"/>
        <v>2166.2049999999999</v>
      </c>
    </row>
    <row r="89" spans="1:7" ht="15.75" x14ac:dyDescent="0.25">
      <c r="A89" s="377"/>
      <c r="B89" s="380"/>
      <c r="C89" s="239" t="s">
        <v>814</v>
      </c>
      <c r="D89" s="230">
        <v>240.68899999999999</v>
      </c>
      <c r="E89" s="230">
        <v>0</v>
      </c>
      <c r="F89" s="230">
        <f t="shared" si="4"/>
        <v>0</v>
      </c>
      <c r="G89" s="230">
        <f t="shared" si="5"/>
        <v>240.68899999999999</v>
      </c>
    </row>
    <row r="90" spans="1:7" s="223" customFormat="1" ht="15.75" x14ac:dyDescent="0.25">
      <c r="A90" s="372">
        <v>3</v>
      </c>
      <c r="B90" s="372" t="s">
        <v>276</v>
      </c>
      <c r="C90" s="222" t="s">
        <v>355</v>
      </c>
      <c r="D90" s="242">
        <f>D91+D92</f>
        <v>4083</v>
      </c>
      <c r="E90" s="242">
        <f>E91+E92</f>
        <v>3393.6</v>
      </c>
      <c r="F90" s="242">
        <f t="shared" si="4"/>
        <v>83.115356355620861</v>
      </c>
      <c r="G90" s="242">
        <f t="shared" si="5"/>
        <v>689.40000000000009</v>
      </c>
    </row>
    <row r="91" spans="1:7" s="223" customFormat="1" ht="15.75" x14ac:dyDescent="0.25">
      <c r="A91" s="373"/>
      <c r="B91" s="373"/>
      <c r="C91" s="222" t="s">
        <v>813</v>
      </c>
      <c r="D91" s="242">
        <v>0</v>
      </c>
      <c r="E91" s="242">
        <v>0</v>
      </c>
      <c r="F91" s="242"/>
      <c r="G91" s="242">
        <f t="shared" si="5"/>
        <v>0</v>
      </c>
    </row>
    <row r="92" spans="1:7" s="223" customFormat="1" ht="15.75" x14ac:dyDescent="0.25">
      <c r="A92" s="374"/>
      <c r="B92" s="374"/>
      <c r="C92" s="222" t="s">
        <v>814</v>
      </c>
      <c r="D92" s="242">
        <v>4083</v>
      </c>
      <c r="E92" s="242">
        <v>3393.6</v>
      </c>
      <c r="F92" s="242">
        <f t="shared" ref="F92" si="6">E92/D92*100</f>
        <v>83.115356355620861</v>
      </c>
      <c r="G92" s="242">
        <f t="shared" si="5"/>
        <v>689.40000000000009</v>
      </c>
    </row>
    <row r="93" spans="1:7" s="223" customFormat="1" ht="15.75" x14ac:dyDescent="0.25">
      <c r="A93" s="372">
        <v>4</v>
      </c>
      <c r="B93" s="372" t="s">
        <v>523</v>
      </c>
      <c r="C93" s="222" t="s">
        <v>355</v>
      </c>
      <c r="D93" s="242">
        <f>D94+D95</f>
        <v>25743.9</v>
      </c>
      <c r="E93" s="242">
        <f>E94+E95</f>
        <v>22342.257000000001</v>
      </c>
      <c r="F93" s="242">
        <f t="shared" si="1"/>
        <v>86.786605759034174</v>
      </c>
      <c r="G93" s="242">
        <f t="shared" si="0"/>
        <v>3401.643</v>
      </c>
    </row>
    <row r="94" spans="1:7" s="223" customFormat="1" ht="15.75" x14ac:dyDescent="0.25">
      <c r="A94" s="373"/>
      <c r="B94" s="373"/>
      <c r="C94" s="222" t="s">
        <v>813</v>
      </c>
      <c r="D94" s="242">
        <v>0</v>
      </c>
      <c r="E94" s="242">
        <v>0</v>
      </c>
      <c r="F94" s="242"/>
      <c r="G94" s="242">
        <f t="shared" si="0"/>
        <v>0</v>
      </c>
    </row>
    <row r="95" spans="1:7" s="223" customFormat="1" ht="15.75" x14ac:dyDescent="0.25">
      <c r="A95" s="374"/>
      <c r="B95" s="374"/>
      <c r="C95" s="222" t="s">
        <v>814</v>
      </c>
      <c r="D95" s="242">
        <v>25743.9</v>
      </c>
      <c r="E95" s="242">
        <v>22342.257000000001</v>
      </c>
      <c r="F95" s="242">
        <f t="shared" si="1"/>
        <v>86.786605759034174</v>
      </c>
      <c r="G95" s="242">
        <f t="shared" si="0"/>
        <v>3401.643</v>
      </c>
    </row>
    <row r="96" spans="1:7" ht="15.75" x14ac:dyDescent="0.25">
      <c r="A96" s="372">
        <v>5</v>
      </c>
      <c r="B96" s="372" t="s">
        <v>779</v>
      </c>
      <c r="C96" s="222" t="s">
        <v>355</v>
      </c>
      <c r="D96" s="242">
        <f>D97+D98</f>
        <v>264.5</v>
      </c>
      <c r="E96" s="242">
        <f>E97+E98</f>
        <v>0</v>
      </c>
      <c r="F96" s="242">
        <f t="shared" si="1"/>
        <v>0</v>
      </c>
      <c r="G96" s="242">
        <f t="shared" si="0"/>
        <v>264.5</v>
      </c>
    </row>
    <row r="97" spans="1:7" ht="15.75" x14ac:dyDescent="0.25">
      <c r="A97" s="373"/>
      <c r="B97" s="373"/>
      <c r="C97" s="222" t="s">
        <v>813</v>
      </c>
      <c r="D97" s="242">
        <v>0</v>
      </c>
      <c r="E97" s="242">
        <v>0</v>
      </c>
      <c r="F97" s="242"/>
      <c r="G97" s="242">
        <f t="shared" si="0"/>
        <v>0</v>
      </c>
    </row>
    <row r="98" spans="1:7" ht="15.75" x14ac:dyDescent="0.25">
      <c r="A98" s="374"/>
      <c r="B98" s="374"/>
      <c r="C98" s="222" t="s">
        <v>814</v>
      </c>
      <c r="D98" s="242">
        <v>264.5</v>
      </c>
      <c r="E98" s="242">
        <v>0</v>
      </c>
      <c r="F98" s="243">
        <f t="shared" ref="F98:F101" si="7">E98/D98*100</f>
        <v>0</v>
      </c>
      <c r="G98" s="243">
        <f t="shared" ref="G98:G101" si="8">D98-E98</f>
        <v>264.5</v>
      </c>
    </row>
    <row r="99" spans="1:7" s="221" customFormat="1" ht="15.75" x14ac:dyDescent="0.25">
      <c r="A99" s="384"/>
      <c r="B99" s="384" t="s">
        <v>816</v>
      </c>
      <c r="C99" s="240" t="s">
        <v>355</v>
      </c>
      <c r="D99" s="228">
        <f>D100+D101</f>
        <v>95230.616340000008</v>
      </c>
      <c r="E99" s="228">
        <f>E100+E101</f>
        <v>57372.579529999995</v>
      </c>
      <c r="F99" s="228">
        <f t="shared" si="7"/>
        <v>60.245939525544813</v>
      </c>
      <c r="G99" s="228">
        <f t="shared" si="8"/>
        <v>37858.036810000012</v>
      </c>
    </row>
    <row r="100" spans="1:7" ht="15.75" x14ac:dyDescent="0.25">
      <c r="A100" s="385"/>
      <c r="B100" s="385"/>
      <c r="C100" s="240" t="s">
        <v>813</v>
      </c>
      <c r="D100" s="241">
        <f>D10+D13+D94+D97</f>
        <v>57770.297939999997</v>
      </c>
      <c r="E100" s="241">
        <f>E10+E13+E58+E94+E97</f>
        <v>27914.248179999995</v>
      </c>
      <c r="F100" s="241">
        <f t="shared" si="7"/>
        <v>48.319377215245837</v>
      </c>
      <c r="G100" s="241">
        <f t="shared" si="8"/>
        <v>29856.049760000002</v>
      </c>
    </row>
    <row r="101" spans="1:7" ht="15.75" x14ac:dyDescent="0.25">
      <c r="A101" s="386"/>
      <c r="B101" s="386"/>
      <c r="C101" s="240" t="s">
        <v>814</v>
      </c>
      <c r="D101" s="241">
        <f>D11+D14+D95+D98+D92</f>
        <v>37460.318400000004</v>
      </c>
      <c r="E101" s="241">
        <f>E11+E14+E59+E95+E98+E92</f>
        <v>29458.33135</v>
      </c>
      <c r="F101" s="241">
        <f t="shared" si="7"/>
        <v>78.63876391931575</v>
      </c>
      <c r="G101" s="241">
        <f t="shared" si="8"/>
        <v>8001.9870500000034</v>
      </c>
    </row>
  </sheetData>
  <mergeCells count="72">
    <mergeCell ref="E2:G2"/>
    <mergeCell ref="F3:G3"/>
    <mergeCell ref="A4:G4"/>
    <mergeCell ref="A6:A8"/>
    <mergeCell ref="B6:B8"/>
    <mergeCell ref="C6:C8"/>
    <mergeCell ref="D6:D8"/>
    <mergeCell ref="E6:E8"/>
    <mergeCell ref="F6:F8"/>
    <mergeCell ref="G6:G8"/>
    <mergeCell ref="A9:A11"/>
    <mergeCell ref="B9:B11"/>
    <mergeCell ref="A12:A14"/>
    <mergeCell ref="B12:B14"/>
    <mergeCell ref="A15:A17"/>
    <mergeCell ref="B15:B17"/>
    <mergeCell ref="A18:A20"/>
    <mergeCell ref="B18:B20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63:A65"/>
    <mergeCell ref="B63:B65"/>
    <mergeCell ref="A45:A47"/>
    <mergeCell ref="B45:B47"/>
    <mergeCell ref="A48:A50"/>
    <mergeCell ref="B48:B50"/>
    <mergeCell ref="A51:A53"/>
    <mergeCell ref="B51:B53"/>
    <mergeCell ref="A54:A56"/>
    <mergeCell ref="B54:B56"/>
    <mergeCell ref="A57:A59"/>
    <mergeCell ref="B57:B59"/>
    <mergeCell ref="A60:A62"/>
    <mergeCell ref="B60:B62"/>
    <mergeCell ref="A93:A95"/>
    <mergeCell ref="B93:B95"/>
    <mergeCell ref="A96:A98"/>
    <mergeCell ref="B96:B98"/>
    <mergeCell ref="A99:A101"/>
    <mergeCell ref="B99:B101"/>
    <mergeCell ref="A75:A77"/>
    <mergeCell ref="B75:B77"/>
    <mergeCell ref="A78:A80"/>
    <mergeCell ref="B78:B80"/>
    <mergeCell ref="A66:A68"/>
    <mergeCell ref="B66:B68"/>
    <mergeCell ref="A69:A71"/>
    <mergeCell ref="B69:B71"/>
    <mergeCell ref="A72:A74"/>
    <mergeCell ref="B72:B74"/>
    <mergeCell ref="A90:A92"/>
    <mergeCell ref="B90:B92"/>
    <mergeCell ref="A81:A83"/>
    <mergeCell ref="B81:B83"/>
    <mergeCell ref="A84:A86"/>
    <mergeCell ref="B84:B86"/>
    <mergeCell ref="A87:A89"/>
    <mergeCell ref="B87:B89"/>
  </mergeCells>
  <pageMargins left="0.70866141732283472" right="0.70866141732283472" top="0.15748031496062992" bottom="0.15748031496062992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</sheetPr>
  <dimension ref="A1:G18"/>
  <sheetViews>
    <sheetView tabSelected="1" view="pageBreakPreview" topLeftCell="A5" zoomScale="83" zoomScaleNormal="80" zoomScaleSheetLayoutView="83" workbookViewId="0">
      <selection activeCell="C3" sqref="C3:G3"/>
    </sheetView>
  </sheetViews>
  <sheetFormatPr defaultRowHeight="15" x14ac:dyDescent="0.25"/>
  <cols>
    <col min="1" max="1" width="25" customWidth="1"/>
    <col min="2" max="2" width="39" customWidth="1"/>
    <col min="3" max="3" width="13.5703125" customWidth="1"/>
    <col min="4" max="4" width="12.140625" customWidth="1"/>
    <col min="5" max="6" width="12.5703125" customWidth="1"/>
    <col min="7" max="7" width="14.7109375" customWidth="1"/>
  </cols>
  <sheetData>
    <row r="1" spans="1:7" x14ac:dyDescent="0.25">
      <c r="A1" s="1"/>
      <c r="B1" s="1"/>
      <c r="C1" s="400" t="s">
        <v>1131</v>
      </c>
      <c r="D1" s="400"/>
      <c r="E1" s="400"/>
      <c r="F1" s="400"/>
      <c r="G1" s="400"/>
    </row>
    <row r="2" spans="1:7" ht="13.5" customHeight="1" x14ac:dyDescent="0.25">
      <c r="A2" s="1"/>
      <c r="B2" s="34"/>
      <c r="C2" s="391" t="s">
        <v>1131</v>
      </c>
      <c r="D2" s="391"/>
      <c r="E2" s="391"/>
      <c r="F2" s="391"/>
      <c r="G2" s="391"/>
    </row>
    <row r="3" spans="1:7" ht="15" customHeight="1" x14ac:dyDescent="0.25">
      <c r="A3" s="1"/>
      <c r="B3" s="201"/>
      <c r="C3" s="390" t="s">
        <v>1131</v>
      </c>
      <c r="D3" s="390"/>
      <c r="E3" s="390"/>
      <c r="F3" s="390"/>
      <c r="G3" s="390"/>
    </row>
    <row r="4" spans="1:7" ht="45" customHeight="1" x14ac:dyDescent="0.25">
      <c r="A4" s="401" t="s">
        <v>1129</v>
      </c>
      <c r="B4" s="401"/>
      <c r="C4" s="401"/>
      <c r="D4" s="401"/>
      <c r="E4" s="401"/>
      <c r="F4" s="401"/>
      <c r="G4" s="401"/>
    </row>
    <row r="5" spans="1:7" ht="23.25" customHeight="1" x14ac:dyDescent="0.25">
      <c r="A5" s="1"/>
      <c r="B5" s="402" t="s">
        <v>1</v>
      </c>
      <c r="C5" s="402"/>
      <c r="D5" s="402"/>
      <c r="E5" s="402"/>
      <c r="F5" s="402"/>
      <c r="G5" s="402"/>
    </row>
    <row r="6" spans="1:7" ht="65.25" customHeight="1" x14ac:dyDescent="0.25">
      <c r="A6" s="16" t="s">
        <v>357</v>
      </c>
      <c r="B6" s="16" t="s">
        <v>358</v>
      </c>
      <c r="C6" s="16" t="s">
        <v>800</v>
      </c>
      <c r="D6" s="16" t="s">
        <v>805</v>
      </c>
      <c r="E6" s="16" t="s">
        <v>806</v>
      </c>
      <c r="F6" s="16" t="s">
        <v>802</v>
      </c>
      <c r="G6" s="16" t="s">
        <v>803</v>
      </c>
    </row>
    <row r="7" spans="1:7" ht="15" hidden="1" customHeight="1" x14ac:dyDescent="0.25">
      <c r="A7" s="17"/>
      <c r="B7" s="17"/>
      <c r="C7" s="17"/>
      <c r="D7" s="17"/>
      <c r="E7" s="17"/>
    </row>
    <row r="8" spans="1:7" ht="45" x14ac:dyDescent="0.25">
      <c r="A8" s="18" t="s">
        <v>359</v>
      </c>
      <c r="B8" s="21" t="s">
        <v>360</v>
      </c>
      <c r="C8" s="23">
        <f>C9</f>
        <v>36245.189499999746</v>
      </c>
      <c r="D8" s="23">
        <f>D9</f>
        <v>-18897.977050000103</v>
      </c>
      <c r="E8" s="23">
        <f>E9</f>
        <v>-20509.800000000047</v>
      </c>
      <c r="F8" s="23">
        <f>E8/D8*100</f>
        <v>108.5290766611442</v>
      </c>
      <c r="G8" s="23"/>
    </row>
    <row r="9" spans="1:7" ht="30" x14ac:dyDescent="0.25">
      <c r="A9" s="18" t="s">
        <v>2</v>
      </c>
      <c r="B9" s="21" t="s">
        <v>361</v>
      </c>
      <c r="C9" s="23">
        <f>(C13+C14)</f>
        <v>36245.189499999746</v>
      </c>
      <c r="D9" s="23">
        <f>(D13+D14)</f>
        <v>-18897.977050000103</v>
      </c>
      <c r="E9" s="23">
        <f>(E13+E14)</f>
        <v>-20509.800000000047</v>
      </c>
      <c r="F9" s="23">
        <f t="shared" ref="F9:F18" si="0">E9/D9*100</f>
        <v>108.5290766611442</v>
      </c>
      <c r="G9" s="23"/>
    </row>
    <row r="10" spans="1:7" ht="34.5" customHeight="1" x14ac:dyDescent="0.25">
      <c r="A10" s="17" t="s">
        <v>362</v>
      </c>
      <c r="B10" s="22" t="s">
        <v>363</v>
      </c>
      <c r="C10" s="24">
        <f t="shared" ref="C10:E11" si="1">C11</f>
        <v>-867905.18750000023</v>
      </c>
      <c r="D10" s="24">
        <f t="shared" si="1"/>
        <v>-617082.20105000003</v>
      </c>
      <c r="E10" s="24">
        <f t="shared" si="1"/>
        <v>-617091.9</v>
      </c>
      <c r="F10" s="24">
        <f t="shared" si="0"/>
        <v>100.00157174359971</v>
      </c>
      <c r="G10" s="24">
        <f t="shared" ref="G10:G17" si="2">E10/C10*100</f>
        <v>71.101303332168399</v>
      </c>
    </row>
    <row r="11" spans="1:7" ht="30" x14ac:dyDescent="0.25">
      <c r="A11" s="17" t="s">
        <v>364</v>
      </c>
      <c r="B11" s="22" t="s">
        <v>365</v>
      </c>
      <c r="C11" s="24">
        <f t="shared" si="1"/>
        <v>-867905.18750000023</v>
      </c>
      <c r="D11" s="24">
        <f t="shared" si="1"/>
        <v>-617082.20105000003</v>
      </c>
      <c r="E11" s="24">
        <f t="shared" si="1"/>
        <v>-617091.9</v>
      </c>
      <c r="F11" s="24">
        <f t="shared" si="0"/>
        <v>100.00157174359971</v>
      </c>
      <c r="G11" s="24">
        <f t="shared" si="2"/>
        <v>71.101303332168399</v>
      </c>
    </row>
    <row r="12" spans="1:7" ht="30" x14ac:dyDescent="0.25">
      <c r="A12" s="17" t="s">
        <v>366</v>
      </c>
      <c r="B12" s="22" t="s">
        <v>367</v>
      </c>
      <c r="C12" s="24">
        <f>C13</f>
        <v>-867905.18750000023</v>
      </c>
      <c r="D12" s="24">
        <f>D13</f>
        <v>-617082.20105000003</v>
      </c>
      <c r="E12" s="24">
        <f>E13</f>
        <v>-617091.9</v>
      </c>
      <c r="F12" s="24">
        <f t="shared" si="0"/>
        <v>100.00157174359971</v>
      </c>
      <c r="G12" s="24">
        <f t="shared" si="2"/>
        <v>71.101303332168399</v>
      </c>
    </row>
    <row r="13" spans="1:7" ht="45" x14ac:dyDescent="0.25">
      <c r="A13" s="17" t="s">
        <v>431</v>
      </c>
      <c r="B13" s="22" t="s">
        <v>649</v>
      </c>
      <c r="C13" s="24">
        <f>Доходы!D203*-1</f>
        <v>-867905.18750000023</v>
      </c>
      <c r="D13" s="24">
        <f>Доходы!E203*-1</f>
        <v>-617082.20105000003</v>
      </c>
      <c r="E13" s="24">
        <f>617091.9*-1</f>
        <v>-617091.9</v>
      </c>
      <c r="F13" s="24">
        <f t="shared" si="0"/>
        <v>100.00157174359971</v>
      </c>
      <c r="G13" s="24">
        <f t="shared" si="2"/>
        <v>71.101303332168399</v>
      </c>
    </row>
    <row r="14" spans="1:7" ht="30" customHeight="1" x14ac:dyDescent="0.25">
      <c r="A14" s="17" t="s">
        <v>368</v>
      </c>
      <c r="B14" s="22" t="s">
        <v>369</v>
      </c>
      <c r="C14" s="24">
        <f>C15</f>
        <v>904150.37699999998</v>
      </c>
      <c r="D14" s="24">
        <f>D17</f>
        <v>598184.22399999993</v>
      </c>
      <c r="E14" s="24">
        <f>E17</f>
        <v>596582.1</v>
      </c>
      <c r="F14" s="24">
        <f t="shared" si="0"/>
        <v>99.732168797550912</v>
      </c>
      <c r="G14" s="24">
        <f t="shared" si="2"/>
        <v>65.982619172208786</v>
      </c>
    </row>
    <row r="15" spans="1:7" ht="30" x14ac:dyDescent="0.25">
      <c r="A15" s="17" t="s">
        <v>370</v>
      </c>
      <c r="B15" s="22" t="s">
        <v>371</v>
      </c>
      <c r="C15" s="24">
        <f>C16</f>
        <v>904150.37699999998</v>
      </c>
      <c r="D15" s="24">
        <f>D17</f>
        <v>598184.22399999993</v>
      </c>
      <c r="E15" s="24">
        <f>E17</f>
        <v>596582.1</v>
      </c>
      <c r="F15" s="24">
        <f t="shared" si="0"/>
        <v>99.732168797550912</v>
      </c>
      <c r="G15" s="24">
        <f t="shared" si="2"/>
        <v>65.982619172208786</v>
      </c>
    </row>
    <row r="16" spans="1:7" ht="30" x14ac:dyDescent="0.25">
      <c r="A16" s="17" t="s">
        <v>372</v>
      </c>
      <c r="B16" s="22" t="s">
        <v>373</v>
      </c>
      <c r="C16" s="24">
        <f>C17</f>
        <v>904150.37699999998</v>
      </c>
      <c r="D16" s="24">
        <f>D17</f>
        <v>598184.22399999993</v>
      </c>
      <c r="E16" s="24">
        <f>E17</f>
        <v>596582.1</v>
      </c>
      <c r="F16" s="24">
        <f t="shared" si="0"/>
        <v>99.732168797550912</v>
      </c>
      <c r="G16" s="24">
        <f t="shared" si="2"/>
        <v>65.982619172208786</v>
      </c>
    </row>
    <row r="17" spans="1:7" ht="45" x14ac:dyDescent="0.25">
      <c r="A17" s="17" t="s">
        <v>432</v>
      </c>
      <c r="B17" s="22" t="s">
        <v>648</v>
      </c>
      <c r="C17" s="24">
        <f>Расходы!I877</f>
        <v>904150.37699999998</v>
      </c>
      <c r="D17" s="24">
        <f>Расходы!J877</f>
        <v>598184.22399999993</v>
      </c>
      <c r="E17" s="24">
        <v>596582.1</v>
      </c>
      <c r="F17" s="24">
        <f t="shared" si="0"/>
        <v>99.732168797550912</v>
      </c>
      <c r="G17" s="24">
        <f t="shared" si="2"/>
        <v>65.982619172208786</v>
      </c>
    </row>
    <row r="18" spans="1:7" ht="27" customHeight="1" x14ac:dyDescent="0.25">
      <c r="A18" s="19"/>
      <c r="B18" s="20" t="s">
        <v>355</v>
      </c>
      <c r="C18" s="25">
        <f>C8</f>
        <v>36245.189499999746</v>
      </c>
      <c r="D18" s="25">
        <f>D8</f>
        <v>-18897.977050000103</v>
      </c>
      <c r="E18" s="25">
        <f>E8</f>
        <v>-20509.800000000047</v>
      </c>
      <c r="F18" s="25">
        <f t="shared" si="0"/>
        <v>108.5290766611442</v>
      </c>
      <c r="G18" s="24"/>
    </row>
  </sheetData>
  <mergeCells count="5">
    <mergeCell ref="C1:G1"/>
    <mergeCell ref="C2:G2"/>
    <mergeCell ref="C3:G3"/>
    <mergeCell ref="A4:G4"/>
    <mergeCell ref="B5:G5"/>
  </mergeCells>
  <pageMargins left="0.98425196850393704" right="0.19685039370078741" top="0.74803149606299213" bottom="0.74803149606299213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дорожный фонд</vt:lpstr>
      <vt:lpstr>источники</vt:lpstr>
      <vt:lpstr>'дорожный фонд'!Область_печати</vt:lpstr>
      <vt:lpstr>Доходы!Область_печати</vt:lpstr>
      <vt:lpstr>Расходы!Область_печати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2022-11-21T06:25:37Z</cp:lastPrinted>
  <dcterms:created xsi:type="dcterms:W3CDTF">2019-10-23T10:00:46Z</dcterms:created>
  <dcterms:modified xsi:type="dcterms:W3CDTF">2022-11-21T06:25:42Z</dcterms:modified>
</cp:coreProperties>
</file>